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0" windowHeight="0"/>
  </bookViews>
  <sheets>
    <sheet name="Rekapitulace stavby" sheetId="1" r:id="rId1"/>
    <sheet name="SO 000 - Vedlejší a ostat..." sheetId="2" r:id="rId2"/>
    <sheet name="SO 102 - Chodníky - 2.část" sheetId="3" r:id="rId3"/>
    <sheet name="SO 401 - Veřejné osvětlen..." sheetId="4" r:id="rId4"/>
    <sheet name="SO 801 - Sadové úpravy - ..." sheetId="5" r:id="rId5"/>
    <sheet name="SO 901 - Hřiště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'SO 000 - Vedlejší a ostat...'!$C$120:$K$173</definedName>
    <definedName name="_xlnm.Print_Area" localSheetId="1">'SO 000 - Vedlejší a ostat...'!$C$4:$J$76,'SO 000 - Vedlejší a ostat...'!$C$82:$J$102,'SO 000 - Vedlejší a ostat...'!$C$108:$J$173</definedName>
    <definedName name="_xlnm.Print_Titles" localSheetId="1">'SO 000 - Vedlejší a ostat...'!$120:$120</definedName>
    <definedName name="_xlnm._FilterDatabase" localSheetId="2" hidden="1">'SO 102 - Chodníky - 2.část'!$C$125:$K$220</definedName>
    <definedName name="_xlnm.Print_Area" localSheetId="2">'SO 102 - Chodníky - 2.část'!$C$4:$J$76,'SO 102 - Chodníky - 2.část'!$C$82:$J$107,'SO 102 - Chodníky - 2.část'!$C$113:$J$220</definedName>
    <definedName name="_xlnm.Print_Titles" localSheetId="2">'SO 102 - Chodníky - 2.část'!$125:$125</definedName>
    <definedName name="_xlnm._FilterDatabase" localSheetId="3" hidden="1">'SO 401 - Veřejné osvětlen...'!$C$127:$K$264</definedName>
    <definedName name="_xlnm.Print_Area" localSheetId="3">'SO 401 - Veřejné osvětlen...'!$C$4:$J$76,'SO 401 - Veřejné osvětlen...'!$C$82:$J$109,'SO 401 - Veřejné osvětlen...'!$C$115:$J$264</definedName>
    <definedName name="_xlnm.Print_Titles" localSheetId="3">'SO 401 - Veřejné osvětlen...'!$127:$127</definedName>
    <definedName name="_xlnm._FilterDatabase" localSheetId="4" hidden="1">'SO 801 - Sadové úpravy - ...'!$C$118:$K$156</definedName>
    <definedName name="_xlnm.Print_Area" localSheetId="4">'SO 801 - Sadové úpravy - ...'!$C$4:$J$76,'SO 801 - Sadové úpravy - ...'!$C$82:$J$100,'SO 801 - Sadové úpravy - ...'!$C$106:$J$156</definedName>
    <definedName name="_xlnm.Print_Titles" localSheetId="4">'SO 801 - Sadové úpravy - ...'!$118:$118</definedName>
    <definedName name="_xlnm._FilterDatabase" localSheetId="5" hidden="1">'SO 901 - Hřiště'!$C$125:$K$359</definedName>
    <definedName name="_xlnm.Print_Area" localSheetId="5">'SO 901 - Hřiště'!$C$4:$J$76,'SO 901 - Hřiště'!$C$82:$J$107,'SO 901 - Hřiště'!$C$113:$J$359</definedName>
    <definedName name="_xlnm.Print_Titles" localSheetId="5">'SO 901 - Hřiště'!$125:$125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359"/>
  <c r="BH359"/>
  <c r="BG359"/>
  <c r="BF359"/>
  <c r="T359"/>
  <c r="R359"/>
  <c r="P359"/>
  <c r="BI358"/>
  <c r="BH358"/>
  <c r="BG358"/>
  <c r="BF358"/>
  <c r="T358"/>
  <c r="R358"/>
  <c r="P358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6"/>
  <c r="BH276"/>
  <c r="BG276"/>
  <c r="BF276"/>
  <c r="T276"/>
  <c r="R276"/>
  <c r="P276"/>
  <c r="BI273"/>
  <c r="BH273"/>
  <c r="BG273"/>
  <c r="BF273"/>
  <c r="T273"/>
  <c r="R273"/>
  <c r="P273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49"/>
  <c r="BH249"/>
  <c r="BG249"/>
  <c r="BF249"/>
  <c r="T249"/>
  <c r="R249"/>
  <c r="P249"/>
  <c r="BI242"/>
  <c r="BH242"/>
  <c r="BG242"/>
  <c r="BF242"/>
  <c r="T242"/>
  <c r="R242"/>
  <c r="P242"/>
  <c r="BI240"/>
  <c r="BH240"/>
  <c r="BG240"/>
  <c r="BF240"/>
  <c r="T240"/>
  <c r="R240"/>
  <c r="P240"/>
  <c r="BI234"/>
  <c r="BH234"/>
  <c r="BG234"/>
  <c r="BF234"/>
  <c r="T234"/>
  <c r="R234"/>
  <c r="P234"/>
  <c r="BI217"/>
  <c r="BH217"/>
  <c r="BG217"/>
  <c r="BF217"/>
  <c r="T217"/>
  <c r="R217"/>
  <c r="P217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89"/>
  <c r="E7"/>
  <c r="E116"/>
  <c i="5" r="J37"/>
  <c r="J36"/>
  <c i="1" r="AY98"/>
  <c i="5" r="J35"/>
  <c i="1" r="AX98"/>
  <c i="5" r="BI156"/>
  <c r="BH156"/>
  <c r="BG156"/>
  <c r="BF156"/>
  <c r="T156"/>
  <c r="T155"/>
  <c r="R156"/>
  <c r="R155"/>
  <c r="P156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92"/>
  <c r="J17"/>
  <c r="J12"/>
  <c r="J113"/>
  <c r="E7"/>
  <c r="E109"/>
  <c i="4" r="J37"/>
  <c r="J36"/>
  <c i="1" r="AY97"/>
  <c i="4" r="J35"/>
  <c i="1" r="AX97"/>
  <c i="4" r="BI263"/>
  <c r="BH263"/>
  <c r="BG263"/>
  <c r="BF263"/>
  <c r="T263"/>
  <c r="T262"/>
  <c r="R263"/>
  <c r="R262"/>
  <c r="P263"/>
  <c r="P262"/>
  <c r="BI259"/>
  <c r="BH259"/>
  <c r="BG259"/>
  <c r="BF259"/>
  <c r="T259"/>
  <c r="T258"/>
  <c r="R259"/>
  <c r="R258"/>
  <c r="P259"/>
  <c r="P258"/>
  <c r="BI256"/>
  <c r="BH256"/>
  <c r="BG256"/>
  <c r="BF256"/>
  <c r="T256"/>
  <c r="T255"/>
  <c r="R256"/>
  <c r="R255"/>
  <c r="P256"/>
  <c r="P255"/>
  <c r="BI253"/>
  <c r="BH253"/>
  <c r="BG253"/>
  <c r="BF253"/>
  <c r="T253"/>
  <c r="T252"/>
  <c r="T251"/>
  <c r="R253"/>
  <c r="R252"/>
  <c r="R251"/>
  <c r="P253"/>
  <c r="P252"/>
  <c r="P251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1"/>
  <c r="BH131"/>
  <c r="BG131"/>
  <c r="BF131"/>
  <c r="T131"/>
  <c r="T130"/>
  <c r="T129"/>
  <c r="R131"/>
  <c r="R130"/>
  <c r="R129"/>
  <c r="P131"/>
  <c r="P130"/>
  <c r="P129"/>
  <c r="J125"/>
  <c r="J124"/>
  <c r="F124"/>
  <c r="F122"/>
  <c r="E120"/>
  <c r="J92"/>
  <c r="J91"/>
  <c r="F91"/>
  <c r="F89"/>
  <c r="E87"/>
  <c r="J18"/>
  <c r="E18"/>
  <c r="F125"/>
  <c r="J17"/>
  <c r="J12"/>
  <c r="J122"/>
  <c r="E7"/>
  <c r="E118"/>
  <c i="3" r="J37"/>
  <c r="J36"/>
  <c i="1" r="AY96"/>
  <c i="3" r="J35"/>
  <c i="1" r="AX96"/>
  <c i="3"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R213"/>
  <c r="P213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198"/>
  <c r="BH198"/>
  <c r="BG198"/>
  <c r="BF198"/>
  <c r="T198"/>
  <c r="R198"/>
  <c r="P198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85"/>
  <c i="2" r="J37"/>
  <c r="J36"/>
  <c i="1" r="AY95"/>
  <c i="2" r="J35"/>
  <c i="1" r="AX95"/>
  <c i="2" r="BI169"/>
  <c r="BH169"/>
  <c r="BG169"/>
  <c r="BF169"/>
  <c r="T169"/>
  <c r="T168"/>
  <c r="R169"/>
  <c r="R168"/>
  <c r="P169"/>
  <c r="P168"/>
  <c r="BI160"/>
  <c r="BH160"/>
  <c r="BG160"/>
  <c r="BF160"/>
  <c r="T160"/>
  <c r="R160"/>
  <c r="P160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92"/>
  <c r="J17"/>
  <c r="J12"/>
  <c r="J115"/>
  <c r="E7"/>
  <c r="E85"/>
  <c i="1" r="L90"/>
  <c r="AM90"/>
  <c r="AM89"/>
  <c r="L89"/>
  <c r="AM87"/>
  <c r="L87"/>
  <c r="L85"/>
  <c r="L84"/>
  <c i="2" r="BK160"/>
  <c r="BK141"/>
  <c r="J124"/>
  <c r="J145"/>
  <c r="J134"/>
  <c r="J151"/>
  <c r="BK145"/>
  <c r="BK124"/>
  <c i="3" r="BK216"/>
  <c r="J198"/>
  <c r="J187"/>
  <c r="BK168"/>
  <c r="BK153"/>
  <c r="BK138"/>
  <c r="BK218"/>
  <c r="J209"/>
  <c r="BK192"/>
  <c r="J162"/>
  <c r="BK149"/>
  <c r="J143"/>
  <c r="J213"/>
  <c r="J196"/>
  <c r="J174"/>
  <c r="BK147"/>
  <c r="BK158"/>
  <c i="4" r="J259"/>
  <c r="J216"/>
  <c r="BK206"/>
  <c r="BK194"/>
  <c r="BK173"/>
  <c r="BK138"/>
  <c r="BK259"/>
  <c r="BK223"/>
  <c r="BK192"/>
  <c r="BK187"/>
  <c r="J175"/>
  <c r="BK143"/>
  <c r="BK256"/>
  <c r="J231"/>
  <c r="BK210"/>
  <c r="J185"/>
  <c r="J165"/>
  <c r="BK155"/>
  <c r="J141"/>
  <c r="J246"/>
  <c r="BK229"/>
  <c r="J223"/>
  <c r="J206"/>
  <c r="BK196"/>
  <c r="BK177"/>
  <c r="BK169"/>
  <c r="J155"/>
  <c i="5" r="J150"/>
  <c r="BK134"/>
  <c r="BK146"/>
  <c r="J134"/>
  <c r="J156"/>
  <c r="J131"/>
  <c r="J129"/>
  <c i="6" r="J359"/>
  <c r="BK326"/>
  <c r="J304"/>
  <c r="BK294"/>
  <c r="J284"/>
  <c r="J258"/>
  <c r="J183"/>
  <c r="J154"/>
  <c r="J320"/>
  <c r="BK298"/>
  <c r="BK288"/>
  <c r="J266"/>
  <c r="J234"/>
  <c r="J201"/>
  <c r="BK188"/>
  <c r="J156"/>
  <c r="BK141"/>
  <c r="BK355"/>
  <c r="J326"/>
  <c r="BK320"/>
  <c r="J306"/>
  <c r="J286"/>
  <c r="J260"/>
  <c r="BK211"/>
  <c r="BK186"/>
  <c r="J169"/>
  <c r="BK152"/>
  <c r="J129"/>
  <c r="J337"/>
  <c r="J318"/>
  <c r="BK308"/>
  <c r="BK276"/>
  <c r="BK258"/>
  <c r="J217"/>
  <c r="J197"/>
  <c r="J175"/>
  <c r="J141"/>
  <c i="2" r="J169"/>
  <c r="BK137"/>
  <c r="J131"/>
  <c r="BK169"/>
  <c r="J141"/>
  <c r="BK155"/>
  <c r="BK148"/>
  <c r="BK131"/>
  <c r="J127"/>
  <c i="1" r="AS94"/>
  <c i="3" r="BK207"/>
  <c r="BK184"/>
  <c r="J177"/>
  <c r="J170"/>
  <c r="J165"/>
  <c r="J151"/>
  <c r="BK129"/>
  <c r="J205"/>
  <c r="J184"/>
  <c r="J158"/>
  <c r="J147"/>
  <c r="J138"/>
  <c r="BK212"/>
  <c r="BK180"/>
  <c r="BK156"/>
  <c r="BK141"/>
  <c r="J129"/>
  <c r="J136"/>
  <c i="4" r="BK221"/>
  <c r="J204"/>
  <c r="J187"/>
  <c r="BK161"/>
  <c r="J263"/>
  <c r="J248"/>
  <c r="J201"/>
  <c r="BK165"/>
  <c r="BK149"/>
  <c r="J138"/>
  <c r="BK248"/>
  <c r="BK218"/>
  <c r="BK204"/>
  <c r="BK182"/>
  <c r="BK167"/>
  <c r="J161"/>
  <c r="J149"/>
  <c r="J253"/>
  <c r="BK234"/>
  <c r="BK212"/>
  <c r="J199"/>
  <c r="J182"/>
  <c r="J173"/>
  <c r="J167"/>
  <c r="BK146"/>
  <c i="5" r="BK122"/>
  <c r="BK148"/>
  <c r="J143"/>
  <c r="J127"/>
  <c r="J148"/>
  <c r="BK156"/>
  <c r="BK131"/>
  <c i="6" r="BK335"/>
  <c r="BK324"/>
  <c r="BK300"/>
  <c r="BK286"/>
  <c r="BK260"/>
  <c r="J186"/>
  <c r="BK138"/>
  <c r="J331"/>
  <c r="J316"/>
  <c r="BK296"/>
  <c r="J282"/>
  <c r="J255"/>
  <c r="BK240"/>
  <c r="J195"/>
  <c r="BK169"/>
  <c r="BK154"/>
  <c r="BK359"/>
  <c r="BK351"/>
  <c r="J324"/>
  <c r="BK312"/>
  <c r="J300"/>
  <c r="BK284"/>
  <c r="BK249"/>
  <c r="J206"/>
  <c r="BK183"/>
  <c r="BK166"/>
  <c r="J138"/>
  <c r="BK353"/>
  <c r="J328"/>
  <c r="J312"/>
  <c r="BK290"/>
  <c r="BK269"/>
  <c r="BK255"/>
  <c r="J211"/>
  <c r="BK180"/>
  <c r="J164"/>
  <c r="BK149"/>
  <c r="BK129"/>
  <c i="3" r="BK134"/>
  <c r="J207"/>
  <c r="J189"/>
  <c r="BK177"/>
  <c r="J156"/>
  <c r="BK151"/>
  <c r="J218"/>
  <c r="BK209"/>
  <c r="BK170"/>
  <c r="J153"/>
  <c r="J149"/>
  <c r="BK136"/>
  <c i="4" r="BK231"/>
  <c r="J212"/>
  <c r="BK199"/>
  <c r="BK190"/>
  <c r="BK171"/>
  <c r="J143"/>
  <c r="BK246"/>
  <c r="J234"/>
  <c r="J229"/>
  <c r="BK227"/>
  <c r="J225"/>
  <c r="J194"/>
  <c r="BK157"/>
  <c r="J146"/>
  <c r="BK136"/>
  <c r="J243"/>
  <c r="BK216"/>
  <c r="BK208"/>
  <c r="J169"/>
  <c r="BK163"/>
  <c r="J151"/>
  <c r="J256"/>
  <c r="BK240"/>
  <c r="BK225"/>
  <c r="J214"/>
  <c r="J180"/>
  <c r="J171"/>
  <c r="J157"/>
  <c r="J131"/>
  <c i="5" r="J137"/>
  <c r="J153"/>
  <c r="J140"/>
  <c r="BK124"/>
  <c r="BK143"/>
  <c r="BK140"/>
  <c r="BK127"/>
  <c i="6" r="BK328"/>
  <c r="J322"/>
  <c r="BK302"/>
  <c r="J288"/>
  <c r="J276"/>
  <c r="J203"/>
  <c r="J172"/>
  <c r="BK337"/>
  <c r="BK314"/>
  <c r="BK292"/>
  <c r="BK273"/>
  <c r="J249"/>
  <c r="J208"/>
  <c r="BK191"/>
  <c r="J166"/>
  <c r="J152"/>
  <c r="BK318"/>
  <c r="J308"/>
  <c r="BK263"/>
  <c r="BK217"/>
  <c r="J188"/>
  <c r="BK172"/>
  <c r="BK159"/>
  <c r="J149"/>
  <c r="J355"/>
  <c r="BK331"/>
  <c r="BK310"/>
  <c r="J302"/>
  <c r="J292"/>
  <c r="BK266"/>
  <c r="BK208"/>
  <c r="BK195"/>
  <c r="J178"/>
  <c r="BK162"/>
  <c r="BK156"/>
  <c i="2" r="J148"/>
  <c r="BK134"/>
  <c r="BK127"/>
  <c r="J155"/>
  <c r="J137"/>
  <c r="J160"/>
  <c r="BK151"/>
  <c i="3" r="BK205"/>
  <c r="J192"/>
  <c r="J180"/>
  <c r="BK174"/>
  <c r="BK162"/>
  <c r="BK143"/>
  <c r="BK213"/>
  <c r="J212"/>
  <c r="BK196"/>
  <c r="BK187"/>
  <c r="J168"/>
  <c r="J145"/>
  <c r="J141"/>
  <c r="J216"/>
  <c r="BK198"/>
  <c r="BK189"/>
  <c r="BK165"/>
  <c r="BK145"/>
  <c r="J134"/>
  <c i="4" r="J218"/>
  <c r="J208"/>
  <c r="J192"/>
  <c r="BK185"/>
  <c r="BK131"/>
  <c r="BK253"/>
  <c r="J210"/>
  <c r="J190"/>
  <c r="BK180"/>
  <c r="BK151"/>
  <c r="BK141"/>
  <c r="BK263"/>
  <c r="J240"/>
  <c r="BK214"/>
  <c r="J196"/>
  <c r="J177"/>
  <c r="BK153"/>
  <c r="J136"/>
  <c r="BK243"/>
  <c r="J227"/>
  <c r="J221"/>
  <c r="BK201"/>
  <c r="BK175"/>
  <c r="J163"/>
  <c r="J153"/>
  <c i="5" r="J146"/>
  <c r="J124"/>
  <c r="BK150"/>
  <c r="BK129"/>
  <c r="BK153"/>
  <c r="J122"/>
  <c r="BK137"/>
  <c i="6" r="J353"/>
  <c r="BK306"/>
  <c r="J296"/>
  <c r="BK282"/>
  <c r="J240"/>
  <c r="BK175"/>
  <c r="BK143"/>
  <c r="J358"/>
  <c r="J310"/>
  <c r="J290"/>
  <c r="J269"/>
  <c r="BK242"/>
  <c r="BK206"/>
  <c r="BK197"/>
  <c r="BK178"/>
  <c r="BK164"/>
  <c r="BK146"/>
  <c r="BK358"/>
  <c r="J335"/>
  <c r="BK322"/>
  <c r="J314"/>
  <c r="J294"/>
  <c r="J273"/>
  <c r="J242"/>
  <c r="BK203"/>
  <c r="J180"/>
  <c r="J162"/>
  <c r="J143"/>
  <c r="J351"/>
  <c r="BK316"/>
  <c r="BK304"/>
  <c r="J298"/>
  <c r="J263"/>
  <c r="BK234"/>
  <c r="BK201"/>
  <c r="J191"/>
  <c r="J159"/>
  <c r="J146"/>
  <c i="2" l="1" r="P123"/>
  <c r="R136"/>
  <c r="R154"/>
  <c i="3" r="R128"/>
  <c r="R140"/>
  <c r="T155"/>
  <c r="T161"/>
  <c r="T173"/>
  <c r="P191"/>
  <c r="T211"/>
  <c r="P215"/>
  <c r="P214"/>
  <c i="4" r="T135"/>
  <c r="T134"/>
  <c r="T128"/>
  <c r="BK160"/>
  <c r="T184"/>
  <c i="5" r="R121"/>
  <c r="R120"/>
  <c r="R119"/>
  <c i="6" r="T128"/>
  <c r="R148"/>
  <c r="P194"/>
  <c r="BK216"/>
  <c r="J216"/>
  <c r="J102"/>
  <c r="BK239"/>
  <c r="J239"/>
  <c r="J103"/>
  <c r="BK265"/>
  <c r="J265"/>
  <c r="J104"/>
  <c r="BK330"/>
  <c r="J330"/>
  <c r="J105"/>
  <c i="2" r="T123"/>
  <c r="P136"/>
  <c r="P154"/>
  <c i="3" r="BK128"/>
  <c r="P140"/>
  <c r="R155"/>
  <c r="P161"/>
  <c r="R173"/>
  <c r="R191"/>
  <c r="P211"/>
  <c r="BK215"/>
  <c r="J215"/>
  <c r="J106"/>
  <c i="4" r="R135"/>
  <c r="R134"/>
  <c r="R128"/>
  <c r="T160"/>
  <c r="T159"/>
  <c r="R184"/>
  <c i="5" r="T121"/>
  <c r="T120"/>
  <c r="T119"/>
  <c i="6" r="P128"/>
  <c r="P148"/>
  <c r="BK194"/>
  <c r="J194"/>
  <c r="J100"/>
  <c r="BK205"/>
  <c r="J205"/>
  <c r="J101"/>
  <c r="R205"/>
  <c r="T216"/>
  <c r="T239"/>
  <c r="R265"/>
  <c r="T330"/>
  <c r="P357"/>
  <c i="2" r="BK123"/>
  <c r="J123"/>
  <c r="J98"/>
  <c r="BK136"/>
  <c r="J136"/>
  <c r="J99"/>
  <c r="BK154"/>
  <c r="J154"/>
  <c r="J100"/>
  <c i="3" r="T128"/>
  <c r="T140"/>
  <c r="P155"/>
  <c r="BK161"/>
  <c r="J161"/>
  <c r="J101"/>
  <c r="BK173"/>
  <c r="J173"/>
  <c r="J102"/>
  <c r="BK191"/>
  <c r="J191"/>
  <c r="J103"/>
  <c r="BK211"/>
  <c r="J211"/>
  <c r="J104"/>
  <c r="T215"/>
  <c r="T214"/>
  <c i="4" r="P135"/>
  <c r="P134"/>
  <c r="R160"/>
  <c r="R159"/>
  <c r="BK184"/>
  <c r="J184"/>
  <c r="J103"/>
  <c i="5" r="P121"/>
  <c r="P120"/>
  <c r="P119"/>
  <c i="1" r="AU98"/>
  <c i="6" r="BK128"/>
  <c r="J128"/>
  <c r="J98"/>
  <c r="BK148"/>
  <c r="J148"/>
  <c r="J99"/>
  <c r="T194"/>
  <c r="P205"/>
  <c r="P216"/>
  <c r="P239"/>
  <c r="P265"/>
  <c r="P330"/>
  <c r="BK357"/>
  <c r="J357"/>
  <c r="J106"/>
  <c r="R357"/>
  <c i="2" r="R123"/>
  <c r="R122"/>
  <c r="R121"/>
  <c r="T136"/>
  <c r="T154"/>
  <c i="3" r="P128"/>
  <c r="BK140"/>
  <c r="J140"/>
  <c r="J99"/>
  <c r="BK155"/>
  <c r="J155"/>
  <c r="J100"/>
  <c r="R161"/>
  <c r="P173"/>
  <c r="T191"/>
  <c r="R211"/>
  <c r="R215"/>
  <c r="R214"/>
  <c i="4" r="BK135"/>
  <c r="J135"/>
  <c r="J100"/>
  <c r="P160"/>
  <c r="P184"/>
  <c i="5" r="BK121"/>
  <c r="J121"/>
  <c r="J98"/>
  <c i="6" r="R128"/>
  <c r="T148"/>
  <c r="R194"/>
  <c r="T205"/>
  <c r="R216"/>
  <c r="R239"/>
  <c r="T265"/>
  <c r="R330"/>
  <c r="T357"/>
  <c i="4" r="BK255"/>
  <c r="J255"/>
  <c r="J106"/>
  <c r="BK252"/>
  <c r="J252"/>
  <c r="J105"/>
  <c i="2" r="BK168"/>
  <c r="J168"/>
  <c r="J101"/>
  <c i="4" r="BK258"/>
  <c r="J258"/>
  <c r="J107"/>
  <c r="BK130"/>
  <c r="J130"/>
  <c r="J98"/>
  <c r="BK262"/>
  <c r="J262"/>
  <c r="J108"/>
  <c i="5" r="BK155"/>
  <c r="J155"/>
  <c r="J99"/>
  <c i="6" r="J120"/>
  <c r="BE138"/>
  <c r="BE152"/>
  <c r="BE166"/>
  <c r="BE169"/>
  <c r="BE183"/>
  <c r="BE242"/>
  <c r="BE284"/>
  <c r="BE286"/>
  <c r="BE292"/>
  <c r="BE312"/>
  <c r="BE320"/>
  <c r="BE324"/>
  <c r="BE335"/>
  <c r="E85"/>
  <c r="F92"/>
  <c r="BE141"/>
  <c r="BE154"/>
  <c r="BE175"/>
  <c r="BE191"/>
  <c r="BE206"/>
  <c r="BE234"/>
  <c r="BE255"/>
  <c r="BE273"/>
  <c r="BE276"/>
  <c r="BE288"/>
  <c r="BE294"/>
  <c r="BE296"/>
  <c r="BE298"/>
  <c r="BE300"/>
  <c r="BE302"/>
  <c r="BE328"/>
  <c r="BE358"/>
  <c r="BE143"/>
  <c r="BE146"/>
  <c r="BE172"/>
  <c r="BE180"/>
  <c r="BE211"/>
  <c r="BE258"/>
  <c r="BE260"/>
  <c r="BE282"/>
  <c r="BE304"/>
  <c r="BE306"/>
  <c r="BE316"/>
  <c r="BE318"/>
  <c r="BE322"/>
  <c r="BE326"/>
  <c r="BE331"/>
  <c r="BE351"/>
  <c r="BE353"/>
  <c r="BE359"/>
  <c r="BE129"/>
  <c r="BE149"/>
  <c r="BE156"/>
  <c r="BE159"/>
  <c r="BE162"/>
  <c r="BE164"/>
  <c r="BE178"/>
  <c r="BE186"/>
  <c r="BE188"/>
  <c r="BE195"/>
  <c r="BE197"/>
  <c r="BE201"/>
  <c r="BE203"/>
  <c r="BE208"/>
  <c r="BE217"/>
  <c r="BE240"/>
  <c r="BE249"/>
  <c r="BE263"/>
  <c r="BE266"/>
  <c r="BE269"/>
  <c r="BE290"/>
  <c r="BE308"/>
  <c r="BE310"/>
  <c r="BE314"/>
  <c r="BE337"/>
  <c r="BE355"/>
  <c i="4" r="BK129"/>
  <c r="J129"/>
  <c r="J97"/>
  <c r="BK134"/>
  <c r="J134"/>
  <c r="J99"/>
  <c r="J160"/>
  <c r="J102"/>
  <c i="5" r="E85"/>
  <c r="F116"/>
  <c r="BE122"/>
  <c r="BE143"/>
  <c r="BE146"/>
  <c r="BE150"/>
  <c r="BE124"/>
  <c r="BE127"/>
  <c r="BE131"/>
  <c r="BE134"/>
  <c r="BE137"/>
  <c r="BE148"/>
  <c r="J89"/>
  <c r="BE156"/>
  <c r="BE129"/>
  <c r="BE140"/>
  <c r="BE153"/>
  <c i="3" r="J128"/>
  <c r="J98"/>
  <c r="BK214"/>
  <c r="J214"/>
  <c r="J105"/>
  <c i="4" r="BE136"/>
  <c r="BE138"/>
  <c r="BE141"/>
  <c r="BE163"/>
  <c r="BE187"/>
  <c r="BE192"/>
  <c r="BE204"/>
  <c r="BE206"/>
  <c r="BE214"/>
  <c r="BE216"/>
  <c r="BE246"/>
  <c r="BE256"/>
  <c r="BE259"/>
  <c r="E85"/>
  <c r="F92"/>
  <c r="BE143"/>
  <c r="BE153"/>
  <c r="BE155"/>
  <c r="BE171"/>
  <c r="BE173"/>
  <c r="BE177"/>
  <c r="BE185"/>
  <c r="BE190"/>
  <c r="BE196"/>
  <c r="BE199"/>
  <c r="BE221"/>
  <c r="BE227"/>
  <c r="J89"/>
  <c r="BE131"/>
  <c r="BE161"/>
  <c r="BE167"/>
  <c r="BE169"/>
  <c r="BE182"/>
  <c r="BE201"/>
  <c r="BE218"/>
  <c r="BE231"/>
  <c r="BE240"/>
  <c r="BE146"/>
  <c r="BE149"/>
  <c r="BE151"/>
  <c r="BE157"/>
  <c r="BE165"/>
  <c r="BE175"/>
  <c r="BE180"/>
  <c r="BE194"/>
  <c r="BE208"/>
  <c r="BE210"/>
  <c r="BE212"/>
  <c r="BE223"/>
  <c r="BE225"/>
  <c r="BE229"/>
  <c r="BE234"/>
  <c r="BE243"/>
  <c r="BE248"/>
  <c r="BE253"/>
  <c r="BE263"/>
  <c i="3" r="J89"/>
  <c r="F92"/>
  <c r="BE136"/>
  <c r="BE147"/>
  <c r="BE151"/>
  <c r="BE153"/>
  <c r="BE156"/>
  <c r="BE162"/>
  <c r="BE165"/>
  <c r="BE168"/>
  <c r="BE170"/>
  <c r="BE180"/>
  <c r="E116"/>
  <c r="BE129"/>
  <c r="BE138"/>
  <c r="BE141"/>
  <c r="BE143"/>
  <c r="BE149"/>
  <c r="BE158"/>
  <c r="BE187"/>
  <c r="BE189"/>
  <c r="BE196"/>
  <c r="BE207"/>
  <c r="BE218"/>
  <c i="2" r="BK122"/>
  <c r="BK121"/>
  <c r="J121"/>
  <c r="J96"/>
  <c i="3" r="BE134"/>
  <c r="BE174"/>
  <c r="BE184"/>
  <c r="BE192"/>
  <c r="BE205"/>
  <c r="BE209"/>
  <c r="BE212"/>
  <c r="BE213"/>
  <c r="BE216"/>
  <c r="BE145"/>
  <c r="BE177"/>
  <c r="BE198"/>
  <c i="2" r="J89"/>
  <c r="E111"/>
  <c r="F118"/>
  <c r="BE134"/>
  <c r="BE160"/>
  <c r="BE169"/>
  <c r="BE124"/>
  <c r="BE127"/>
  <c r="BE131"/>
  <c r="BE137"/>
  <c r="BE155"/>
  <c r="BE148"/>
  <c r="BE141"/>
  <c r="BE145"/>
  <c r="BE151"/>
  <c r="F35"/>
  <c i="1" r="BB95"/>
  <c i="3" r="F35"/>
  <c i="1" r="BB96"/>
  <c i="4" r="J34"/>
  <c i="1" r="AW97"/>
  <c i="5" r="F34"/>
  <c i="1" r="BA98"/>
  <c i="6" r="F35"/>
  <c i="1" r="BB99"/>
  <c i="2" r="J34"/>
  <c i="1" r="AW95"/>
  <c i="3" r="F36"/>
  <c i="1" r="BC96"/>
  <c i="3" r="F34"/>
  <c i="1" r="BA96"/>
  <c i="4" r="F36"/>
  <c i="1" r="BC97"/>
  <c i="5" r="J34"/>
  <c i="1" r="AW98"/>
  <c i="5" r="F37"/>
  <c i="1" r="BD98"/>
  <c i="6" r="F36"/>
  <c i="1" r="BC99"/>
  <c i="2" r="F37"/>
  <c i="1" r="BD95"/>
  <c i="3" r="J34"/>
  <c i="1" r="AW96"/>
  <c i="4" r="F37"/>
  <c i="1" r="BD97"/>
  <c i="5" r="F35"/>
  <c i="1" r="BB98"/>
  <c i="5" r="F36"/>
  <c i="1" r="BC98"/>
  <c i="6" r="F34"/>
  <c i="1" r="BA99"/>
  <c i="6" r="J34"/>
  <c i="1" r="AW99"/>
  <c i="2" r="F36"/>
  <c i="1" r="BC95"/>
  <c i="2" r="F34"/>
  <c i="1" r="BA95"/>
  <c i="3" r="F37"/>
  <c i="1" r="BD96"/>
  <c i="4" r="F34"/>
  <c i="1" r="BA97"/>
  <c i="4" r="F35"/>
  <c i="1" r="BB97"/>
  <c i="6" r="F37"/>
  <c i="1" r="BD99"/>
  <c i="3" l="1" r="P127"/>
  <c r="P126"/>
  <c i="1" r="AU96"/>
  <c i="6" r="P127"/>
  <c r="P126"/>
  <c i="1" r="AU99"/>
  <c i="3" r="BK127"/>
  <c r="J127"/>
  <c r="J97"/>
  <c r="R127"/>
  <c r="R126"/>
  <c i="6" r="R127"/>
  <c r="R126"/>
  <c i="4" r="P159"/>
  <c r="P128"/>
  <c i="1" r="AU97"/>
  <c i="3" r="T127"/>
  <c r="T126"/>
  <c i="2" r="T122"/>
  <c r="T121"/>
  <c i="6" r="T127"/>
  <c r="T126"/>
  <c i="2" r="P122"/>
  <c r="P121"/>
  <c i="1" r="AU95"/>
  <c i="4" r="BK159"/>
  <c r="J159"/>
  <c r="J101"/>
  <c i="6" r="BK127"/>
  <c r="J127"/>
  <c r="J97"/>
  <c i="4" r="BK251"/>
  <c r="J251"/>
  <c r="J104"/>
  <c i="5" r="BK120"/>
  <c r="J120"/>
  <c r="J97"/>
  <c i="4" r="BK128"/>
  <c r="J128"/>
  <c i="2" r="J122"/>
  <c r="J97"/>
  <c i="3" r="J33"/>
  <c i="1" r="AV96"/>
  <c r="AT96"/>
  <c i="4" r="J30"/>
  <c i="1" r="AG97"/>
  <c i="5" r="J33"/>
  <c i="1" r="AV98"/>
  <c r="AT98"/>
  <c i="5" r="F33"/>
  <c i="1" r="AZ98"/>
  <c i="6" r="F33"/>
  <c i="1" r="AZ99"/>
  <c r="BD94"/>
  <c r="W33"/>
  <c i="2" r="J33"/>
  <c i="1" r="AV95"/>
  <c r="AT95"/>
  <c i="2" r="J30"/>
  <c i="1" r="AG95"/>
  <c i="3" r="F33"/>
  <c i="1" r="AZ96"/>
  <c i="4" r="F33"/>
  <c i="1" r="AZ97"/>
  <c i="6" r="J33"/>
  <c i="1" r="AV99"/>
  <c r="AT99"/>
  <c i="2" r="F33"/>
  <c i="1" r="AZ95"/>
  <c i="4" r="J33"/>
  <c i="1" r="AV97"/>
  <c r="AT97"/>
  <c r="BB94"/>
  <c r="AX94"/>
  <c r="BA94"/>
  <c r="AW94"/>
  <c r="AK30"/>
  <c r="BC94"/>
  <c r="W32"/>
  <c i="3" l="1" r="BK126"/>
  <c r="J126"/>
  <c i="5" r="BK119"/>
  <c r="J119"/>
  <c r="J96"/>
  <c i="6" r="BK126"/>
  <c r="J126"/>
  <c r="J96"/>
  <c i="1" r="AN97"/>
  <c i="4" r="J96"/>
  <c r="J39"/>
  <c i="1" r="AN95"/>
  <c i="2" r="J39"/>
  <c i="1" r="AU94"/>
  <c r="AZ94"/>
  <c r="W29"/>
  <c i="3" r="J30"/>
  <c i="1" r="AG96"/>
  <c r="W31"/>
  <c r="W30"/>
  <c r="AY94"/>
  <c i="3" l="1" r="J39"/>
  <c r="J96"/>
  <c i="1" r="AN96"/>
  <c i="5" r="J30"/>
  <c i="1" r="AG98"/>
  <c i="6" r="J30"/>
  <c i="1" r="AG99"/>
  <c r="AV94"/>
  <c r="AK29"/>
  <c i="5" l="1" r="J39"/>
  <c i="6" r="J39"/>
  <c i="1" r="AN98"/>
  <c r="AN99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<sst xmlns="http://schemas.openxmlformats.org/spreadsheetml/2006/main">
  <si>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</si>
  <si>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</si>
  <si>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</si>
  <si>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</si>
  <si>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</si>
  <si>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{4925e012-19a7-470f-8da4-c54c49471526}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</si>
  <si>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</si>
  <si>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</si>
  <si>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</si>
  <si>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</si>
  <si>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</si>
  <si>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</si>
  <si>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</si>
  <si>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</si>
  <si>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392022-1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</si>
  <si>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</si>
  <si>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</si>
  <si>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Otrokovice - regenerace panelového sídliště Trávníky - 1.etapa - 2.část - verze 1</t>
  </si>
  <si>
    <t>KSO:</t>
  </si>
  <si>
    <t>CC-CZ:</t>
  </si>
  <si>
    <t>Místo:</t>
  </si>
  <si>
    <t>Otrokovice, m.č. Trávníky</t>
  </si>
  <si>
    <t>Datum:</t>
  </si>
  <si>
    <t>2. 11. 2022</t>
  </si>
  <si>
    <t>Zadavatel:</t>
  </si>
  <si>
    <t>IČ:</t>
  </si>
  <si>
    <t>Město Otrokovice</t>
  </si>
  <si>
    <t>DIČ:</t>
  </si>
  <si>
    <t>Uchazeč:</t>
  </si>
  <si>
    <t>Vyplň údaj</t>
  </si>
  <si>
    <t>Projektant:</t>
  </si>
  <si>
    <t>M.Sedlářová</t>
  </si>
  <si>
    <t>True</t>
  </si>
  <si>
    <t>Zpracovatel:</t>
  </si>
  <si>
    <t>Ing.L.Alster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</si>
  <si>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</si>
  <si>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</si>
  <si>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</si>
  <si>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</si>
  <si>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</si>
  <si>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</si>
  <si>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</si>
  <si>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</si>
  <si>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</si>
  <si>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</si>
  <si>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</si>
  <si>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</si>
  <si>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</si>
  <si>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</si>
  <si>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</si>
  <si>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</si>
  <si>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</si>
  <si>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</si>
  <si>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</si>
  <si>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</si>
  <si>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</si>
  <si>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</si>
  <si>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</si>
  <si>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</si>
  <si>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</si>
  <si>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</si>
  <si>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</si>
  <si>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</si>
  <si>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</si>
  <si>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</si>
  <si>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</si>
  <si>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</si>
  <si>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</si>
  <si>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</si>
  <si>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</si>
  <si>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</si>
  <si>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</si>
  <si>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</si>
  <si>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</si>
  <si>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</si>
  <si>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</si>
  <si>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</si>
  <si>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</si>
  <si>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</si>
  <si>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</si>
  <si>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</si>
  <si>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</si>
  <si>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a ostatní rozpočtové náklady - 2.část</t>
  </si>
  <si>
    <t>STA</t>
  </si>
  <si>
    <t>1</t>
  </si>
  <si>
    <t>{e44672a4-57c1-4fa6-9961-f226a2aada0e}</t>
  </si>
  <si>
    <t>2</t>
  </si>
  <si>
    <t>SO 102</t>
  </si>
  <si>
    <t>Chodníky - 2.část</t>
  </si>
  <si>
    <t>{a42410f5-5e3a-4740-8e5f-0d98e34b615f}</t>
  </si>
  <si>
    <t>SO 401</t>
  </si>
  <si>
    <t>Veřejné osvětlení - 2.část</t>
  </si>
  <si>
    <t>{39cfe5a4-dcb2-42df-b0b1-4f1363fd441d}</t>
  </si>
  <si>
    <t>SO 801</t>
  </si>
  <si>
    <t>Sadové úpravy - 2.část</t>
  </si>
  <si>
    <t>{f3de3b2d-fa1c-491c-9fe2-3c4bc8ef2b7d}</t>
  </si>
  <si>
    <t>SO 901</t>
  </si>
  <si>
    <t>Hřiště</t>
  </si>
  <si>
    <t>{fe608317-ec94-4026-9db6-7914fe918026}</t>
  </si>
  <si>
    <t>KRYCÍ LIST SOUPISU PRACÍ</t>
  </si>
  <si>
    <t>Objekt:</t>
  </si>
  <si>
    <t>SO 000 - Vedlejší a ostatní rozpočtové náklady - 2.část</t>
  </si>
  <si>
    <t xml:space="preserve"> 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</si>
  <si>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</si>
  <si>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</si>
  <si>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</si>
  <si>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</si>
  <si>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</si>
  <si>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</si>
  <si>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</si>
  <si>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</si>
  <si>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</si>
  <si>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</si>
  <si>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</si>
  <si>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</si>
  <si>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</si>
  <si>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</si>
  <si>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</si>
  <si>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</si>
  <si>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</si>
  <si>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</si>
  <si>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</si>
  <si>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</si>
  <si>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</si>
  <si>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</si>
  <si>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</si>
  <si>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</si>
  <si>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</si>
  <si>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</si>
  <si>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</si>
  <si>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</si>
  <si>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</si>
  <si>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</si>
  <si>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</si>
  <si>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</si>
  <si>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koml…</t>
  </si>
  <si>
    <t>1024</t>
  </si>
  <si>
    <t>-1836342895</t>
  </si>
  <si>
    <t>VV</t>
  </si>
  <si>
    <t xml:space="preserve">Vytýčení  inženýrských sítí na staveništi z hlediska jejich ochrany při provádění stavby</t>
  </si>
  <si>
    <t>012203000</t>
  </si>
  <si>
    <t>Geodetické práce při provádění stavby</t>
  </si>
  <si>
    <t>kompl.</t>
  </si>
  <si>
    <t>-1080781040</t>
  </si>
  <si>
    <t xml:space="preserve">Vytýčení  staveniště a jednotlivých objektů stavby a další geodetické práce v průběhu</t>
  </si>
  <si>
    <t>výstavby</t>
  </si>
  <si>
    <t>3</t>
  </si>
  <si>
    <t>0123030R1</t>
  </si>
  <si>
    <t>Geodetické práce po provedení stavby</t>
  </si>
  <si>
    <t>komp…</t>
  </si>
  <si>
    <t>-958210798</t>
  </si>
  <si>
    <t>Zaměření skutečného provedení stavby</t>
  </si>
  <si>
    <t>4</t>
  </si>
  <si>
    <t>013254000</t>
  </si>
  <si>
    <t>Dokumentace skutečného provedení stavby</t>
  </si>
  <si>
    <t>hod</t>
  </si>
  <si>
    <t>1589731305</t>
  </si>
  <si>
    <t>16</t>
  </si>
  <si>
    <t>VRN3</t>
  </si>
  <si>
    <t>Zařízení staveniště</t>
  </si>
  <si>
    <t>031002000</t>
  </si>
  <si>
    <t>Související práce pro zařízení staveniště</t>
  </si>
  <si>
    <t>-1758738767</t>
  </si>
  <si>
    <t xml:space="preserve">vypracování projekt.dokumentace pro ZS, případná příprava území pro ZS, včetně </t>
  </si>
  <si>
    <t>eventuálního pronájmu pozemku</t>
  </si>
  <si>
    <t>6</t>
  </si>
  <si>
    <t>032002000</t>
  </si>
  <si>
    <t>Vybavení staveniště</t>
  </si>
  <si>
    <t>kompl…</t>
  </si>
  <si>
    <t>682285440</t>
  </si>
  <si>
    <t xml:space="preserve">Příjezd a zpevněné plochy ZS staveniště v nezbytném rozsahu, osazení  vybavení</t>
  </si>
  <si>
    <t>staveniště, jeho oplocení, mobilní WC</t>
  </si>
  <si>
    <t>7</t>
  </si>
  <si>
    <t>033002000</t>
  </si>
  <si>
    <t>Připojení staveniště na inženýrské sítě</t>
  </si>
  <si>
    <t>komp</t>
  </si>
  <si>
    <t>-1948251052</t>
  </si>
  <si>
    <t>Přípojka elektro, včetně odběrného a měřícího místa</t>
  </si>
  <si>
    <t>8</t>
  </si>
  <si>
    <t>034002000</t>
  </si>
  <si>
    <t>Zabezpečení staveniště</t>
  </si>
  <si>
    <t>-971225526</t>
  </si>
  <si>
    <t xml:space="preserve">náklady na energie, náklady na úklid, ostrahu a nezbytné opravy vybavení  ZS</t>
  </si>
  <si>
    <t>9</t>
  </si>
  <si>
    <t>039002000</t>
  </si>
  <si>
    <t>Zrušení zařízení staveniště</t>
  </si>
  <si>
    <t>1961845421</t>
  </si>
  <si>
    <t>Odtsranění vybavení ZS a uvedení jeho plochy do původního stavu</t>
  </si>
  <si>
    <t>VRN4</t>
  </si>
  <si>
    <t>Inženýrská činnost</t>
  </si>
  <si>
    <t>10</t>
  </si>
  <si>
    <t>043103000</t>
  </si>
  <si>
    <t>Zkoušky bez rozlišení</t>
  </si>
  <si>
    <t>-2025723901</t>
  </si>
  <si>
    <t>Náklady na provedení veškerých zkoušek a předepsaných revizí použitých materiálů</t>
  </si>
  <si>
    <t>a konstrukcí nebo stavebních prací, pokud tyto nejsou předepsány jako položky</t>
  </si>
  <si>
    <t xml:space="preserve">ve výkazech výměr jednotlivých objektů.  Doložení výsledků zkoušek objednateli.</t>
  </si>
  <si>
    <t>11</t>
  </si>
  <si>
    <t>045002000</t>
  </si>
  <si>
    <t>Kompletační a koordinační činnost</t>
  </si>
  <si>
    <t>-285320326</t>
  </si>
  <si>
    <t>náklady na zajištění činností související se zakázkou, účast zainteresovaných stran na</t>
  </si>
  <si>
    <t>přípravě, jednání u zkoušek atd. Koordinace staveb.prací a dodávek mezi dodavateli</t>
  </si>
  <si>
    <t xml:space="preserve">a se zůčastněnými, podchycení všech změn v průběhu výstavby a předávání informací  </t>
  </si>
  <si>
    <t>o nich, řešení vazeb na okolí, další inženýrská činnost nezahrnutá v ostatních položkách.</t>
  </si>
  <si>
    <t xml:space="preserve">Zajištění uvedení stavby do trvalého užívání, včetně zajištění všech potřebných </t>
  </si>
  <si>
    <t>podkladů.</t>
  </si>
  <si>
    <t>VRN9</t>
  </si>
  <si>
    <t>Ostatní náklady</t>
  </si>
  <si>
    <t>12</t>
  </si>
  <si>
    <t>094002000</t>
  </si>
  <si>
    <t>Ostatní náklady související s výstavbou</t>
  </si>
  <si>
    <t>…</t>
  </si>
  <si>
    <t>1073535706</t>
  </si>
  <si>
    <t xml:space="preserve">Návrh postupu výstavby a z něj vyplývajícího dopravního značení při výstavbě, </t>
  </si>
  <si>
    <t xml:space="preserve">zajištění vydání stanovení, včetně  poplatků, pronájmu a  umístění dočasného </t>
  </si>
  <si>
    <t>dopravního značení, jeho eventuální úprava a odstranění po ukončení stavebních prací</t>
  </si>
  <si>
    <t>SO 102 - Chodníky - 2.část</t>
  </si>
  <si>
    <t>HSV - Práce a dodávky HSV</t>
  </si>
  <si>
    <t xml:space="preserve">    1 - Zemní práce</t>
  </si>
  <si>
    <t xml:space="preserve">    11 - Přípravné a přidružené práce</t>
  </si>
  <si>
    <t xml:space="preserve">    21 - Zakládání - úprava podloží a základové spáry, zlepšování vlastností hornin</t>
  </si>
  <si>
    <t xml:space="preserve">    5 - Komunikace pozemní</t>
  </si>
  <si>
    <t xml:space="preserve">    9 - Ostatní konstrukce a práce, bourání</t>
  </si>
  <si>
    <t xml:space="preserve">    99 - Přesun hmot a manipulace se sutí</t>
  </si>
  <si>
    <t xml:space="preserve">    998 - Přesun hmot</t>
  </si>
  <si>
    <t>PSV - Práce a dodávky PSV</t>
  </si>
  <si>
    <t xml:space="preserve">    711 - Izolace proti vodě, vlhkosti a plynům</t>
  </si>
  <si>
    <t>HSV</t>
  </si>
  <si>
    <t>Práce a dodávky HSV</t>
  </si>
  <si>
    <t>Zemní práce</t>
  </si>
  <si>
    <t>122252204</t>
  </si>
  <si>
    <t>Odkopávky a prokopávky nezapažené pro silnice a dálnice strojně v hornině třídy těžitelnosti I přes 100 do 500 m3</t>
  </si>
  <si>
    <t>m3</t>
  </si>
  <si>
    <t>-1134251990</t>
  </si>
  <si>
    <t>(1740+(580+955)*0,25)*0,32</t>
  </si>
  <si>
    <t>Odpočet rozebrání konstrukcí</t>
  </si>
  <si>
    <t>-1780*0,28</t>
  </si>
  <si>
    <t>Součet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</si>
  <si>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</si>
  <si>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</si>
  <si>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584683925</t>
  </si>
  <si>
    <t>181,2</t>
  </si>
  <si>
    <t>171201211</t>
  </si>
  <si>
    <t>Poplatek za uložení stavebního odpadu na skládce (skládkovné) zeminy a kameniva zatříděného do Katalogu odpadů pod kódem 170 504</t>
  </si>
  <si>
    <t>t</t>
  </si>
  <si>
    <t>-762293196</t>
  </si>
  <si>
    <t>181,2*1,7</t>
  </si>
  <si>
    <t>181152302</t>
  </si>
  <si>
    <t>Úprava pláně na stavbách silnic a dálnic strojně v zářezech mimo skalních se zhutněním</t>
  </si>
  <si>
    <t>m2</t>
  </si>
  <si>
    <t>1459166345</t>
  </si>
  <si>
    <t>1740+(580+955)*0,25</t>
  </si>
  <si>
    <t>Přípravné a přidružené práce</t>
  </si>
  <si>
    <t>113106142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</si>
  <si>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</si>
  <si>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1117491704</t>
  </si>
  <si>
    <t>1780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</si>
  <si>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</si>
  <si>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</si>
  <si>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-1430141599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</si>
  <si>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</si>
  <si>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</si>
  <si>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m</t>
  </si>
  <si>
    <t>-2064317917</t>
  </si>
  <si>
    <t>1400</t>
  </si>
  <si>
    <t>96600121R</t>
  </si>
  <si>
    <t xml:space="preserve">Odstranění lavičky parkové stabilní  zabetonované včetně likvidace</t>
  </si>
  <si>
    <t>kus</t>
  </si>
  <si>
    <t>-275991188</t>
  </si>
  <si>
    <t>27</t>
  </si>
  <si>
    <t>96600131R</t>
  </si>
  <si>
    <t>Odstranění škrabáku na boty před vstupy do domů včetně likvidace</t>
  </si>
  <si>
    <t>2126316798</t>
  </si>
  <si>
    <t>979024442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</si>
  <si>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</si>
  <si>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951107416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</si>
  <si>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</si>
  <si>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</si>
  <si>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729627265</t>
  </si>
  <si>
    <t>Zakládání - úprava podloží a základové spáry, zlepšování vlastností hornin</t>
  </si>
  <si>
    <t>213141112</t>
  </si>
  <si>
    <t xml:space="preserve">Zřízení vrstvy z geotextilie  filtrační, separační, odvodňovací, ochranné, výztužné nebo protierozní v rovině nebo ve sklonu do 1:5, šířky přes 3 do 6 m</t>
  </si>
  <si>
    <t>1511420054</t>
  </si>
  <si>
    <t>13</t>
  </si>
  <si>
    <t>M</t>
  </si>
  <si>
    <t>69311201</t>
  </si>
  <si>
    <t>geotextilie netkaná PES+PP 400g/m2</t>
  </si>
  <si>
    <t>-1998873595</t>
  </si>
  <si>
    <t>2123,75</t>
  </si>
  <si>
    <t>2123,75*1,05 'Přepočtené koeficientem množství</t>
  </si>
  <si>
    <t>Komunikace pozemní</t>
  </si>
  <si>
    <t>14</t>
  </si>
  <si>
    <t>564851111</t>
  </si>
  <si>
    <t>Podklad ze štěrkodrti ŠD s rozprostřením a zhutněním plochy přes 100 m2, po zhutnění tl. 150 mm</t>
  </si>
  <si>
    <t>1087594923</t>
  </si>
  <si>
    <t>Zvýšení nivelety chodníků - varianta betonový nebo živičný recyklát</t>
  </si>
  <si>
    <t>1740</t>
  </si>
  <si>
    <t>564861111</t>
  </si>
  <si>
    <t xml:space="preserve">Podklad ze štěrkodrti ŠD  s rozprostřením a zhutněním, po zhutnění tl. 200 mm</t>
  </si>
  <si>
    <t>-1032787950</t>
  </si>
  <si>
    <t>Frakce 0-63</t>
  </si>
  <si>
    <t>596211223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</si>
  <si>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B, pro plochy přes 300 m2</t>
  </si>
  <si>
    <t>1388035224</t>
  </si>
  <si>
    <t>17</t>
  </si>
  <si>
    <t>59245020</t>
  </si>
  <si>
    <t>dlažba tvar obdélník betonová 200x100x80mm přírodní</t>
  </si>
  <si>
    <t>-89594426</t>
  </si>
  <si>
    <t>1740*1,015 'Přepočtené koeficientem množství</t>
  </si>
  <si>
    <t>Ostatní konstrukce a práce, bourání</t>
  </si>
  <si>
    <t>18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</si>
  <si>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</si>
  <si>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</si>
  <si>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-133903933</t>
  </si>
  <si>
    <t>Zapuštěné obrubníky 100/250 mm</t>
  </si>
  <si>
    <t>955</t>
  </si>
  <si>
    <t>19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</si>
  <si>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</si>
  <si>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</si>
  <si>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696643339</t>
  </si>
  <si>
    <t>Obrubníky 100/250 mm s převýšením</t>
  </si>
  <si>
    <t>580</t>
  </si>
  <si>
    <t>20</t>
  </si>
  <si>
    <t>59217017</t>
  </si>
  <si>
    <t>obrubník betonový chodníkový 1000x100x250mm</t>
  </si>
  <si>
    <t>405756254</t>
  </si>
  <si>
    <t>I pro zapuštěné obrubníky</t>
  </si>
  <si>
    <t>955+580</t>
  </si>
  <si>
    <t>1535*1,015 'Přepočtené koeficientem množství</t>
  </si>
  <si>
    <t>93390201R</t>
  </si>
  <si>
    <t>Zatěžovací zkoušky statickou deskou</t>
  </si>
  <si>
    <t>-917773148</t>
  </si>
  <si>
    <t>Únosnost pláně</t>
  </si>
  <si>
    <t>22</t>
  </si>
  <si>
    <t>936124112</t>
  </si>
  <si>
    <t xml:space="preserve">Montáž lavičky parkové  stabilní se zabetonováním noh</t>
  </si>
  <si>
    <t>-815181047</t>
  </si>
  <si>
    <t>23</t>
  </si>
  <si>
    <t>749101R2.1</t>
  </si>
  <si>
    <t xml:space="preserve">lavička s opěradlem dl. 1,8 m,  konstrukce-kov, opěradlo a sedák-tropické dřevo </t>
  </si>
  <si>
    <t>-1015595904</t>
  </si>
  <si>
    <t>99</t>
  </si>
  <si>
    <t>Přesun hmot a manipulace se sutí</t>
  </si>
  <si>
    <t>24</t>
  </si>
  <si>
    <t>997221551</t>
  </si>
  <si>
    <t xml:space="preserve">Vodorovná doprava suti  bez naložení, ale se složením a s hrubým urovnáním ze sypkých materiálů, na vzdálenost do 1 km</t>
  </si>
  <si>
    <t>-812211206</t>
  </si>
  <si>
    <t>Předpokládaná skládka Moravská skládková</t>
  </si>
  <si>
    <t xml:space="preserve">Kamenivo </t>
  </si>
  <si>
    <t>1740*(0,25+0,04)*1,7</t>
  </si>
  <si>
    <t>25</t>
  </si>
  <si>
    <t>997221559</t>
  </si>
  <si>
    <t xml:space="preserve">Vodorovná doprava suti  bez naložení, ale se složením a s hrubým urovnáním Příplatek k ceně za každý další i započatý 1 km přes 1 km</t>
  </si>
  <si>
    <t>127329577</t>
  </si>
  <si>
    <t>857,82*2</t>
  </si>
  <si>
    <t>26</t>
  </si>
  <si>
    <t>997221561</t>
  </si>
  <si>
    <t xml:space="preserve">Vodorovná doprava suti  bez naložení, ale se složením a s hrubým urovnáním z kusových materiálů, na vzdálenost do 1 km</t>
  </si>
  <si>
    <t>-296260812</t>
  </si>
  <si>
    <t xml:space="preserve">Odvoz na skládku TS k recyklaci </t>
  </si>
  <si>
    <t>Betonová dlažba</t>
  </si>
  <si>
    <t>1740*0,04*2,2</t>
  </si>
  <si>
    <t>Betonové obrubníky</t>
  </si>
  <si>
    <t>0,10*0,25*1400*2,2</t>
  </si>
  <si>
    <t>997221569</t>
  </si>
  <si>
    <t>1666915864</t>
  </si>
  <si>
    <t>230,12</t>
  </si>
  <si>
    <t>28</t>
  </si>
  <si>
    <t>997221655</t>
  </si>
  <si>
    <t>Poplatek za uložení stavebního odpadu na skládce (skládkovné) zeminy a kamení zatříděného do Katalogu odpadů pod kódem 17 05 04</t>
  </si>
  <si>
    <t>-137863418</t>
  </si>
  <si>
    <t>857,82</t>
  </si>
  <si>
    <t>29</t>
  </si>
  <si>
    <t>99722186R</t>
  </si>
  <si>
    <t>Poplatek za recykllaci</t>
  </si>
  <si>
    <t>-1118329673</t>
  </si>
  <si>
    <t>998</t>
  </si>
  <si>
    <t>Přesun hmot</t>
  </si>
  <si>
    <t>30</t>
  </si>
  <si>
    <t>998223011</t>
  </si>
  <si>
    <t xml:space="preserve">Přesun hmot pro pozemní komunikace s krytem dlážděným  dopravní vzdálenost do 200 m jakékoliv délky objektu</t>
  </si>
  <si>
    <t>-1350250422</t>
  </si>
  <si>
    <t>31</t>
  </si>
  <si>
    <t>998223091</t>
  </si>
  <si>
    <t xml:space="preserve">Přesun hmot pro pozemní komunikace s krytem dlážděným  Příplatek k ceně za zvětšený přesun přes vymezenou největší dopravní vzdálenost do 1000 m</t>
  </si>
  <si>
    <t>933184799</t>
  </si>
  <si>
    <t>PSV</t>
  </si>
  <si>
    <t>Práce a dodávky PSV</t>
  </si>
  <si>
    <t>711</t>
  </si>
  <si>
    <t>Izolace proti vodě, vlhkosti a plynům</t>
  </si>
  <si>
    <t>32</t>
  </si>
  <si>
    <t>711161273</t>
  </si>
  <si>
    <t>Provedení izolace proti zemní vlhkosti nopovou fólií na ploše svislé S z nopové fólie</t>
  </si>
  <si>
    <t>78760875</t>
  </si>
  <si>
    <t>1400*0,25</t>
  </si>
  <si>
    <t>33</t>
  </si>
  <si>
    <t>28323005</t>
  </si>
  <si>
    <t>fólie profilovaná (nopová) drenážní HDPE s výškou nopů 8mm</t>
  </si>
  <si>
    <t>-467883587</t>
  </si>
  <si>
    <t>350,00</t>
  </si>
  <si>
    <t>350*1,221 'Přepočtené koeficientem množství</t>
  </si>
  <si>
    <t>SO 401 - Veřejné osvětlení - 2.část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</si>
  <si>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</si>
  <si>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</si>
  <si>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</si>
  <si>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</si>
  <si>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 xml:space="preserve">      HZS - Hodinové zúčtovací sazby</t>
  </si>
  <si>
    <t>945421110</t>
  </si>
  <si>
    <t xml:space="preserve">Hydraulická zvedací plošina včetně obsluhy  instalovaná na automobilovém podvozku, výšky zdvihu do 18 m</t>
  </si>
  <si>
    <t>1582285152</t>
  </si>
  <si>
    <t>4 hodiny na stožár</t>
  </si>
  <si>
    <t>4*1</t>
  </si>
  <si>
    <t>741</t>
  </si>
  <si>
    <t>Elektroinstalace - silnoproud</t>
  </si>
  <si>
    <t>741122142</t>
  </si>
  <si>
    <t>Montáž kabelů měděných bez ukončení uložených v trubkách zatažených plných kulatých nebo bezhalogenových (např. CYKY) počtu a průřezu žil 5x1,5 až 2,5 mm2</t>
  </si>
  <si>
    <t>-260593791</t>
  </si>
  <si>
    <t>1*7</t>
  </si>
  <si>
    <t>34111090</t>
  </si>
  <si>
    <t>kabel instalační jádro Cu plné izolace PVC plášť PVC 450/750V (CYKY) 5x1,5mm2</t>
  </si>
  <si>
    <t>-1451042748</t>
  </si>
  <si>
    <t>7,0</t>
  </si>
  <si>
    <t>7*1,15 'Přepočtené koeficientem množství</t>
  </si>
  <si>
    <t>741122145</t>
  </si>
  <si>
    <t>Montáž kabelů měděných bez ukončení uložených v trubkách zatažených plných kulatých nebo bezhalogenových (např. CYKY) počtu a průřezu žil 5x16 mm2</t>
  </si>
  <si>
    <t>1590767645</t>
  </si>
  <si>
    <t>30+2*1,5</t>
  </si>
  <si>
    <t>34113035</t>
  </si>
  <si>
    <t>kabel instalační jádro Cu plné izolace PVC plášť PVC 450/750V (CYKY) 5x16mm2</t>
  </si>
  <si>
    <t>1575776168</t>
  </si>
  <si>
    <t>33*1,15 'Přepočtené koeficientem množství</t>
  </si>
  <si>
    <t>34571352</t>
  </si>
  <si>
    <t>trubka elektroinstalační ohebná dvouplášťová korugovaná (chránička) D 52/63mm, HDPE+LDPE</t>
  </si>
  <si>
    <t>1330568605</t>
  </si>
  <si>
    <t>741128021</t>
  </si>
  <si>
    <t>Ostatní práce při montáži vodičů a kabelů Příplatek k cenám montáže vodičů a kabelů za zatahování vodičů a kabelů do tvárnicových tras s komorami nebo do kolektorů, hmotnosti do 0,75 kg</t>
  </si>
  <si>
    <t>-1941844811</t>
  </si>
  <si>
    <t>1+1</t>
  </si>
  <si>
    <t>741130021</t>
  </si>
  <si>
    <t>Ukončení vodičů izolovaných s označením a zapojením na svorkovnici s otevřením a uzavřením krytu, průřezu žíly do 2,5 mm2</t>
  </si>
  <si>
    <t>-61100478</t>
  </si>
  <si>
    <t>5*1</t>
  </si>
  <si>
    <t>741130025</t>
  </si>
  <si>
    <t>Ukončení vodičů izolovaných s označením a zapojením na svorkovnici s otevřením a uzavřením krytu, průřezu žíly do 16 mm2</t>
  </si>
  <si>
    <t>-1795381063</t>
  </si>
  <si>
    <t>5*2</t>
  </si>
  <si>
    <t>741132148</t>
  </si>
  <si>
    <t>Ukončení kabelů smršťovací záklopkou nebo páskou se zapojením bez letování, počtu a průřezu žil 5x16 mm2</t>
  </si>
  <si>
    <t>1733009489</t>
  </si>
  <si>
    <t>74176106R</t>
  </si>
  <si>
    <t>Podružný materiál - kompletní</t>
  </si>
  <si>
    <t>1359820246</t>
  </si>
  <si>
    <t>Práce a dodávky M</t>
  </si>
  <si>
    <t>21-M</t>
  </si>
  <si>
    <t>Elektromontáže</t>
  </si>
  <si>
    <t>210202013</t>
  </si>
  <si>
    <t>Montáž svítidel výbojkových se zapojením vodičů průmyslových nebo venkovních na výložník</t>
  </si>
  <si>
    <t>64</t>
  </si>
  <si>
    <t>1241651059</t>
  </si>
  <si>
    <t>3483500R</t>
  </si>
  <si>
    <t>Svítidlo LED 40W - parametry viz. projektová dokumentace - kompletní, včetně světelného zdroje</t>
  </si>
  <si>
    <t>128</t>
  </si>
  <si>
    <t>1566383720</t>
  </si>
  <si>
    <t>210204002</t>
  </si>
  <si>
    <t>Montáž stožárů osvětlení parkových ocelových</t>
  </si>
  <si>
    <t>-978307522</t>
  </si>
  <si>
    <t>850061001R1</t>
  </si>
  <si>
    <t>Stožár osvětlovací 6 m, parametry viz. výkresová dokumentace</t>
  </si>
  <si>
    <t>-1978423801</t>
  </si>
  <si>
    <t>21020412R</t>
  </si>
  <si>
    <t>Termoplastická povrchová úprava stožáru - viz.projektová dokumentace</t>
  </si>
  <si>
    <t>-424889974</t>
  </si>
  <si>
    <t>210204201</t>
  </si>
  <si>
    <t xml:space="preserve">Montáž elektrovýzbroje stožárů osvětlení  1 okruh</t>
  </si>
  <si>
    <t>-232636098</t>
  </si>
  <si>
    <t>101004382R</t>
  </si>
  <si>
    <t>Stožárová elektrovýzborj - kompletní</t>
  </si>
  <si>
    <t>1957157160</t>
  </si>
  <si>
    <t>210220022</t>
  </si>
  <si>
    <t>Montáž uzemňovacího vedení vodičů FeZn pomocí svorek v zemi drátem průměru do 10 mm ve městské zástavbě</t>
  </si>
  <si>
    <t>-1225573584</t>
  </si>
  <si>
    <t>35441073</t>
  </si>
  <si>
    <t>drát D 10mm FeZn</t>
  </si>
  <si>
    <t>kg</t>
  </si>
  <si>
    <t>506804822</t>
  </si>
  <si>
    <t>33*0,62</t>
  </si>
  <si>
    <t>20,46*1,15 'Přepočtené koeficientem množství</t>
  </si>
  <si>
    <t>210220300</t>
  </si>
  <si>
    <t>Montáž svorka hromosvodná s jedním šroubem</t>
  </si>
  <si>
    <t>-2104593475</t>
  </si>
  <si>
    <t>35431000</t>
  </si>
  <si>
    <t>svorka uzemnění FeZn univerzální</t>
  </si>
  <si>
    <t>-85630455</t>
  </si>
  <si>
    <t>46-M</t>
  </si>
  <si>
    <t>Zemní práce při extr.mont.pracích</t>
  </si>
  <si>
    <t>460010024</t>
  </si>
  <si>
    <t>Vytyčení trasy vedení kabelového (podzemního) v zastavěném prostoru</t>
  </si>
  <si>
    <t>km</t>
  </si>
  <si>
    <t>770122254</t>
  </si>
  <si>
    <t>30/1000</t>
  </si>
  <si>
    <t>460141112</t>
  </si>
  <si>
    <t>Hloubení nezapažených jam strojně včetně urovnáním dna s přemístěním výkopku do vzdálenosti 3 m od okraje jámy nebo s naložením na dopravní prostředek v hornině třídy těžitelnosti I skupiny 3</t>
  </si>
  <si>
    <t>955540047</t>
  </si>
  <si>
    <t>Pro sloup VO</t>
  </si>
  <si>
    <t>0,55*0,55*1,3*1</t>
  </si>
  <si>
    <t>460171322</t>
  </si>
  <si>
    <t>Hloubení nezapažených kabelových rýh strojně včetně urovnání dna s přemístěním výkopku do vzdálenosti 3 m od okraje jámy nebo s naložením na dopravní prostředek šířky 50 cm hloubky 120 cm v hornině třídy těžitelnosti I skupiny 3</t>
  </si>
  <si>
    <t>-1746058968</t>
  </si>
  <si>
    <t>460341113</t>
  </si>
  <si>
    <t>Vodorovné přemístění (odvoz) horniny dopravními prostředky včetně složení, bez naložení a rozprostření jakékoliv třídy, na vzdálenost přes 500 do 1000 m</t>
  </si>
  <si>
    <t>2084448309</t>
  </si>
  <si>
    <t>0,393+30*1,2*0,5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</si>
  <si>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</si>
  <si>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</si>
  <si>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-1062341899</t>
  </si>
  <si>
    <t>18,393*2</t>
  </si>
  <si>
    <t>460361111</t>
  </si>
  <si>
    <t>Poplatek (skládkovné) za uložení zeminy na skládce zatříděné do Katalogu odpadů pod kódem 17 05 04</t>
  </si>
  <si>
    <t>-1501230338</t>
  </si>
  <si>
    <t>18,393*1,7</t>
  </si>
  <si>
    <t>460451332</t>
  </si>
  <si>
    <t>Zásyp kabelových rýh strojně s přemístěním sypaniny ze vzdálenosti do 10 m, s uložením výkopku ve vrstvách včetně zhutnění a urovnání povrchu šířky 50 cm hloubky 120 cm z horniny třídy těžitelnosti I skupiny 3</t>
  </si>
  <si>
    <t>699350355</t>
  </si>
  <si>
    <t>58344171</t>
  </si>
  <si>
    <t>štěrkodrť frakce 0/32</t>
  </si>
  <si>
    <t>-1307559804</t>
  </si>
  <si>
    <t>1,10*0,5*30</t>
  </si>
  <si>
    <t>16,5*2 'Přepočtené koeficientem množství</t>
  </si>
  <si>
    <t>468011123</t>
  </si>
  <si>
    <t>Odstranění podkladů nebo krytů komunikací včetně rozpojení na kusy a zarovnání styčné spáry z kameniva drceného, tloušťky přes 20 do 30 cm</t>
  </si>
  <si>
    <t>-1546435914</t>
  </si>
  <si>
    <t>4*3</t>
  </si>
  <si>
    <t>468021221</t>
  </si>
  <si>
    <t>Vytrhání dlažby včetně ručního rozebrání, vytřídění, odhozu na hromady nebo naložení na dopravní prostředek a očistění kostek nebo dlaždic z pískového podkladu z dlaždic zámkových, spáry nezalité</t>
  </si>
  <si>
    <t>185123567</t>
  </si>
  <si>
    <t>468031211</t>
  </si>
  <si>
    <t>Vytrhání obrub s odkopáním horniny a lože, s odhozením nebo naložením na dopravní prostředek stojatých chodníkových</t>
  </si>
  <si>
    <t>1068601057</t>
  </si>
  <si>
    <t>3+4</t>
  </si>
  <si>
    <t>34</t>
  </si>
  <si>
    <t>460911122</t>
  </si>
  <si>
    <t>Očištění vybouraných prvků z vozovek a chodníků kostek nebo dlaždic od spojovacího materiálu s původní výplní spár kamenivem, s odklizením a uložením na vzdálenost 3 m dlaždic betonových tvarovaných nebo zámkových</t>
  </si>
  <si>
    <t>1610692001</t>
  </si>
  <si>
    <t>35</t>
  </si>
  <si>
    <t>460912211</t>
  </si>
  <si>
    <t>Očištění vybouraných prvků z vozovek a chodníků obrubníků od spojovacího materiálu z jakéhokoliv lože, s odklizením a uložením na vzdálenost 10 m chodníkových</t>
  </si>
  <si>
    <t>-2030999750</t>
  </si>
  <si>
    <t>36</t>
  </si>
  <si>
    <t>469972111</t>
  </si>
  <si>
    <t>Odvoz suti a vybouraných hmot odvoz suti a vybouraných hmot do 1 km</t>
  </si>
  <si>
    <t>-118982461</t>
  </si>
  <si>
    <t>12*0,3*1,7</t>
  </si>
  <si>
    <t>37</t>
  </si>
  <si>
    <t>469972121</t>
  </si>
  <si>
    <t>Odvoz suti a vybouraných hmot odvoz suti a vybouraných hmot Příplatek k ceně za každý další i započatý 1 km</t>
  </si>
  <si>
    <t>-1078086739</t>
  </si>
  <si>
    <t>6,12*2</t>
  </si>
  <si>
    <t>38</t>
  </si>
  <si>
    <t>469973111</t>
  </si>
  <si>
    <t>Poplatek za uložení na skládce (skládkovné) stavebního odpadu - kameniva</t>
  </si>
  <si>
    <t>1586558977</t>
  </si>
  <si>
    <t>6,12</t>
  </si>
  <si>
    <t>39</t>
  </si>
  <si>
    <t>460641113</t>
  </si>
  <si>
    <t>Základové konstrukce základ bez bednění do rostlé zeminy z monolitického betonu tř. C 16/20</t>
  </si>
  <si>
    <t>1586649609</t>
  </si>
  <si>
    <t>0,525*0,525*0,8*1</t>
  </si>
  <si>
    <t>40</t>
  </si>
  <si>
    <t>460661112</t>
  </si>
  <si>
    <t>Kabelové lože z písku včetně podsypu, zhutnění a urovnání povrchu pro kabely nn bez zakrytí, šířky přes 35 do 50 cm</t>
  </si>
  <si>
    <t>-906124890</t>
  </si>
  <si>
    <t>41</t>
  </si>
  <si>
    <t>460671113</t>
  </si>
  <si>
    <t>Výstražná fólie z PVC pro krytí kabelů včetně vyrovnání povrchu rýhy, rozvinutí a uložení fólie šířky do 34 cm</t>
  </si>
  <si>
    <t>1141759930</t>
  </si>
  <si>
    <t>42</t>
  </si>
  <si>
    <t>46074113R</t>
  </si>
  <si>
    <t>Obetonování hlavy základu</t>
  </si>
  <si>
    <t>ks</t>
  </si>
  <si>
    <t>1155663418</t>
  </si>
  <si>
    <t>43</t>
  </si>
  <si>
    <t>460791213</t>
  </si>
  <si>
    <t>Montáž trubek ochranných uložených volně do rýhy plastových ohebných, vnitřního průměru přes 50 do 90 mm</t>
  </si>
  <si>
    <t>-690420563</t>
  </si>
  <si>
    <t>44</t>
  </si>
  <si>
    <t>1822976397</t>
  </si>
  <si>
    <t>30*1,05 'Přepočtené koeficientem množství</t>
  </si>
  <si>
    <t>45</t>
  </si>
  <si>
    <t>460871143</t>
  </si>
  <si>
    <t>Podklad vozovek a chodníků včetně rozprostření a úpravy ze štěrkodrti, včetně zhutnění, tloušťky přes 10 do 15 cm</t>
  </si>
  <si>
    <t>1573947064</t>
  </si>
  <si>
    <t>Frakce 32-63</t>
  </si>
  <si>
    <t>46</t>
  </si>
  <si>
    <t>460891221</t>
  </si>
  <si>
    <t>Osazení obrubníku se zřízením lože, s vyplněním a zatřením spár betonového silničního stojatého, do lože z betonu prostého</t>
  </si>
  <si>
    <t>1007816386</t>
  </si>
  <si>
    <t>Použity stávající obrubníky</t>
  </si>
  <si>
    <t>47</t>
  </si>
  <si>
    <t>460921222</t>
  </si>
  <si>
    <t>Vyspravení krytu po překopech kladení dlažby pro pokládání kabelů, včetně rozprostření, urovnání a zhutnění podkladu a provedení lože z kameniva těženého z dlaždic betonových tvarovaných nebo zámkových</t>
  </si>
  <si>
    <t>-957866518</t>
  </si>
  <si>
    <t>Využita stávající dlažba</t>
  </si>
  <si>
    <t>48</t>
  </si>
  <si>
    <t>46093111R</t>
  </si>
  <si>
    <t>Osazení kotevního kalichu pro stožár VO D300 x 900 v ose patky</t>
  </si>
  <si>
    <t>-855633394</t>
  </si>
  <si>
    <t>49</t>
  </si>
  <si>
    <t>28612031</t>
  </si>
  <si>
    <t>trubka kanalizační PVC plnostěnná třívrstvá DN 300x6000mm SN16</t>
  </si>
  <si>
    <t>-857833774</t>
  </si>
  <si>
    <t>1,0*1</t>
  </si>
  <si>
    <t>1*1,02 'Přepočtené koeficientem množství</t>
  </si>
  <si>
    <t>50</t>
  </si>
  <si>
    <t>1334749377</t>
  </si>
  <si>
    <t>HZS</t>
  </si>
  <si>
    <t>Hodinové zúčtovací sazby</t>
  </si>
  <si>
    <t>51</t>
  </si>
  <si>
    <t>HZS4211</t>
  </si>
  <si>
    <t>Hodinová zúčtovací sazba revizní technik</t>
  </si>
  <si>
    <t>512</t>
  </si>
  <si>
    <t>-996729621</t>
  </si>
  <si>
    <t>52</t>
  </si>
  <si>
    <t>045303000</t>
  </si>
  <si>
    <t xml:space="preserve">Koordinace postupu prací  s ostatními profesemi</t>
  </si>
  <si>
    <t>hodina</t>
  </si>
  <si>
    <t>1552337527</t>
  </si>
  <si>
    <t>koordinace postupu prací - 1 hodina na stožár</t>
  </si>
  <si>
    <t>53</t>
  </si>
  <si>
    <t>092103001</t>
  </si>
  <si>
    <t>Náklady na zkušební provoz</t>
  </si>
  <si>
    <t>-513512226</t>
  </si>
  <si>
    <t>SO 801 - Sadové úpravy - 2.část</t>
  </si>
  <si>
    <t xml:space="preserve">    18 - Zemní práce - povrchové úpravy terénu</t>
  </si>
  <si>
    <t>Zemní práce - povrchové úpravy terénu</t>
  </si>
  <si>
    <t>181151311</t>
  </si>
  <si>
    <t>Plošná úprava terénu v zemině skupiny 1 až 4 s urovnáním povrchu bez doplnění ornice souvislé plochy přes 500 m2 při nerovnostech terénu přes 50 do 100 mm v rovině nebo na svahu do 1:5</t>
  </si>
  <si>
    <t>1071764173</t>
  </si>
  <si>
    <t>3670</t>
  </si>
  <si>
    <t>181351113</t>
  </si>
  <si>
    <t>Rozprostření a urovnání ornice v rovině nebo ve svahu sklonu do 1:5 strojně při souvislé ploše přes 500 m2, tl. vrstvy do 200 mm</t>
  </si>
  <si>
    <t>1005694494</t>
  </si>
  <si>
    <t>Doplnění ornice v průměrné tloušťce 100 mm</t>
  </si>
  <si>
    <t>1036410R</t>
  </si>
  <si>
    <t>zemina pro terénní úpravy - vhodná k zúrodnění</t>
  </si>
  <si>
    <t>-412122161</t>
  </si>
  <si>
    <t>3670*0,1*1,7</t>
  </si>
  <si>
    <t>181451131</t>
  </si>
  <si>
    <t>Založení trávníku na půdě předem připravené plochy přes 1000 m2 výsevem včetně utažení parkového v rovině nebo na svahu do 1:5</t>
  </si>
  <si>
    <t>1419903663</t>
  </si>
  <si>
    <t>00572410</t>
  </si>
  <si>
    <t>osivo směs travní parková</t>
  </si>
  <si>
    <t>1880578589</t>
  </si>
  <si>
    <t>3670*3,25/100</t>
  </si>
  <si>
    <t>119,275*1,2 'Přepočtené koeficientem množství</t>
  </si>
  <si>
    <t>183403113</t>
  </si>
  <si>
    <t xml:space="preserve">Obdělání půdy  frézováním v rovině nebo na svahu do 1:5</t>
  </si>
  <si>
    <t>-1477481717</t>
  </si>
  <si>
    <t xml:space="preserve">2x </t>
  </si>
  <si>
    <t>3670*2</t>
  </si>
  <si>
    <t>183403151</t>
  </si>
  <si>
    <t xml:space="preserve">Obdělání půdy  smykováním v rovině nebo na svahu do 1:5</t>
  </si>
  <si>
    <t>-632693226</t>
  </si>
  <si>
    <t>2x</t>
  </si>
  <si>
    <t>183403152</t>
  </si>
  <si>
    <t xml:space="preserve">Obdělání půdy  vláčením v rovině nebo na svahu do 1:5</t>
  </si>
  <si>
    <t>2054099171</t>
  </si>
  <si>
    <t>183403153</t>
  </si>
  <si>
    <t xml:space="preserve">Obdělání půdy  hrabáním v rovině nebo na svahu do 1:5</t>
  </si>
  <si>
    <t>-654726967</t>
  </si>
  <si>
    <t>3x</t>
  </si>
  <si>
    <t>3670*3</t>
  </si>
  <si>
    <t>184853511</t>
  </si>
  <si>
    <t>Chemické odplevelení půdy před založením kultury, trávníku nebo zpevněných ploch strojně o výměře jednotlivě přes 20 m2 postřikem na široko v rovině nebo na svahu do 1:5</t>
  </si>
  <si>
    <t>-757114550</t>
  </si>
  <si>
    <t>185802113</t>
  </si>
  <si>
    <t xml:space="preserve">Hnojení půdy nebo trávníku  v rovině nebo na svahu do 1:5 umělým hnojivem na široko</t>
  </si>
  <si>
    <t>1173894833</t>
  </si>
  <si>
    <t>3670,0*0,05/1000</t>
  </si>
  <si>
    <t>25191155</t>
  </si>
  <si>
    <t>hnojivo průmyslové Cererit</t>
  </si>
  <si>
    <t>-1432035267</t>
  </si>
  <si>
    <t>3670*0,05</t>
  </si>
  <si>
    <t>183,5*1,2 'Přepočtené koeficientem množství</t>
  </si>
  <si>
    <t>18115133R</t>
  </si>
  <si>
    <t>Úprava stávajících travnatých ploch po pojezdu stavebních strojů - kompletní</t>
  </si>
  <si>
    <t>1683028994</t>
  </si>
  <si>
    <t>800</t>
  </si>
  <si>
    <t>998231311</t>
  </si>
  <si>
    <t>Přesun hmot pro sadovnické a krajinářské úpravy - strojně dopravní vzdálenost do 5000 m</t>
  </si>
  <si>
    <t>483669613</t>
  </si>
  <si>
    <t>SO 901 - Hřiště</t>
  </si>
  <si>
    <t xml:space="preserve">    2 - Zakládání</t>
  </si>
  <si>
    <t xml:space="preserve">    3 - Svislé a kompletní konstrukce</t>
  </si>
  <si>
    <t>122251101</t>
  </si>
  <si>
    <t>Odkopávky a prokopávky nezapažené strojně v hornině třídy těžitelnosti I skupiny 3 do 20 m3</t>
  </si>
  <si>
    <t>989938490</t>
  </si>
  <si>
    <t>(220+165+(156+30)*0,25)*0,3</t>
  </si>
  <si>
    <t>Odpočet ploch kopaného písku</t>
  </si>
  <si>
    <t>-(3*7+6*6,5)*0,3</t>
  </si>
  <si>
    <t>Odpočet konstrukce z litého asfaltu</t>
  </si>
  <si>
    <t>-350*0,24</t>
  </si>
  <si>
    <t>Odpočet litého povrchu</t>
  </si>
  <si>
    <t>-30*0,3</t>
  </si>
  <si>
    <t>133251101</t>
  </si>
  <si>
    <t>Hloubení nezapažených šachet strojně v hornině třídy těžitelnosti I skupiny 3 do 20 m3</t>
  </si>
  <si>
    <t>-590375923</t>
  </si>
  <si>
    <t>Patky oplocení</t>
  </si>
  <si>
    <t>(0,3*0,3*0,3+3,14*0,15*0,15*0,8)*40</t>
  </si>
  <si>
    <t>152548768</t>
  </si>
  <si>
    <t>18,45+3,341</t>
  </si>
  <si>
    <t>898027217</t>
  </si>
  <si>
    <t>21,791*1,7</t>
  </si>
  <si>
    <t>181951112</t>
  </si>
  <si>
    <t>Úprava pláně vyrovnáním výškových rozdílů strojně v hornině třídy těžitelnosti I, skupiny 1 až 3 se zhutněním</t>
  </si>
  <si>
    <t>-1373658319</t>
  </si>
  <si>
    <t>220+165+(156+30)*0,25</t>
  </si>
  <si>
    <t>113107153</t>
  </si>
  <si>
    <t>Odstranění podkladů nebo krytů strojně plochy jednotlivě přes 50 m2 do 200 m2 s přemístěním hmot na skládku na vzdálenost do 20 m nebo s naložením na dopravní prostředek z kameniva těženého, o tl. vrstvy přes 200 do 300 mm</t>
  </si>
  <si>
    <t>-2019038975</t>
  </si>
  <si>
    <t>Kopaný písek</t>
  </si>
  <si>
    <t>80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</si>
  <si>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</si>
  <si>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</si>
  <si>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-1353282622</t>
  </si>
  <si>
    <t>350</t>
  </si>
  <si>
    <t>113107230</t>
  </si>
  <si>
    <t>Odstranění podkladů nebo krytů strojně plochy jednotlivě přes 200 m2 s přemístěním hmot na skládku na vzdálenost do 20 m nebo s naložením na dopravní prostředek z betonu prostého, o tl. vrstvy do 100 mm</t>
  </si>
  <si>
    <t>545405619</t>
  </si>
  <si>
    <t>113107241</t>
  </si>
  <si>
    <t>Odstranění podkladů nebo krytů strojně plochy jednotlivě přes 200 m2 s přemístěním hmot na skládku na vzdálenost do 20 m nebo s naložením na dopravní prostředek živičných, o tl. vrstvy do 50 mm</t>
  </si>
  <si>
    <t>380127048</t>
  </si>
  <si>
    <t>Litý asfalt</t>
  </si>
  <si>
    <t>350+345</t>
  </si>
  <si>
    <t>113107323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</si>
  <si>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</si>
  <si>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-1832703191</t>
  </si>
  <si>
    <t>Litý pryžový povrch</t>
  </si>
  <si>
    <t>11310734R</t>
  </si>
  <si>
    <t xml:space="preserve">Odstranění litého pryžového povrchu, vč. naložení na dopravní prostředek </t>
  </si>
  <si>
    <t>-133326248</t>
  </si>
  <si>
    <t>2134809655</t>
  </si>
  <si>
    <t>190</t>
  </si>
  <si>
    <t>9360010R1</t>
  </si>
  <si>
    <t>Demontáž pergoly - kompletní s odvozem a likvidací</t>
  </si>
  <si>
    <t>-552519333</t>
  </si>
  <si>
    <t>Včetně likvidace</t>
  </si>
  <si>
    <t>966001112</t>
  </si>
  <si>
    <t xml:space="preserve">Odstranění dětské houpačky  s ocelovou konstrukcí kládové</t>
  </si>
  <si>
    <t>-1372147487</t>
  </si>
  <si>
    <t>Vahadlová houpačka - odvoz do areálu TS</t>
  </si>
  <si>
    <t>966001113</t>
  </si>
  <si>
    <t xml:space="preserve">Odstranění dětské houpačky  s ocelovou konstrukcí pružinové</t>
  </si>
  <si>
    <t>2073997820</t>
  </si>
  <si>
    <t>Pružinoé houpadlo - odvoz do sběrny kovového odpadu</t>
  </si>
  <si>
    <t>9660011R1</t>
  </si>
  <si>
    <t>Demontáž a přemístění lanové průlezky</t>
  </si>
  <si>
    <t>-182651640</t>
  </si>
  <si>
    <t>Odvoz do areálu TS</t>
  </si>
  <si>
    <t>-585915113</t>
  </si>
  <si>
    <t>Přemístění branky na kopanou</t>
  </si>
  <si>
    <t>-687765605</t>
  </si>
  <si>
    <t>96607281R</t>
  </si>
  <si>
    <t>Rozebrání oplocení z dílců rámových na ocelové sloupky, výšky přes 1 do 2 m</t>
  </si>
  <si>
    <t>1470519543</t>
  </si>
  <si>
    <t>500158919</t>
  </si>
  <si>
    <t>981511114</t>
  </si>
  <si>
    <t xml:space="preserve">Demolice konstrukcí objektů  postupným rozebíráním konstrukcí ze železobetonu</t>
  </si>
  <si>
    <t>-2118926238</t>
  </si>
  <si>
    <t xml:space="preserve">Zeď </t>
  </si>
  <si>
    <t>12*2,8*0,3</t>
  </si>
  <si>
    <t>981511116</t>
  </si>
  <si>
    <t xml:space="preserve">Demolice konstrukcí objektů  postupným rozebíráním konstrukcí z betonu prostého</t>
  </si>
  <si>
    <t>975008109</t>
  </si>
  <si>
    <t>Rám pískoviště</t>
  </si>
  <si>
    <t>(1,2*0,3+0,5*0,1)*25</t>
  </si>
  <si>
    <t>Zakládání</t>
  </si>
  <si>
    <t>213311142</t>
  </si>
  <si>
    <t xml:space="preserve">Polštáře zhutněné pod základy  ze štěrkopísku netříděného</t>
  </si>
  <si>
    <t>-1495228312</t>
  </si>
  <si>
    <t>3,14*0,15*0,15*0,1*40</t>
  </si>
  <si>
    <t>275311126</t>
  </si>
  <si>
    <t>Základové konstrukce z betonu prostého patky a bloky ve výkopu nebo na hlavách pilot C 20/25</t>
  </si>
  <si>
    <t>2061646106</t>
  </si>
  <si>
    <t>Před betonáží osazeny sloupky</t>
  </si>
  <si>
    <t xml:space="preserve">Vrtané patky-horní část upravena do čtverce </t>
  </si>
  <si>
    <t>275351121</t>
  </si>
  <si>
    <t>Bednění základů patek zřízení</t>
  </si>
  <si>
    <t>872856524</t>
  </si>
  <si>
    <t>0,3*4*0,3*40</t>
  </si>
  <si>
    <t>275351122</t>
  </si>
  <si>
    <t>Bednění základů patek odstranění</t>
  </si>
  <si>
    <t>-2054581434</t>
  </si>
  <si>
    <t>14,4</t>
  </si>
  <si>
    <t>70446977</t>
  </si>
  <si>
    <t>-240371814</t>
  </si>
  <si>
    <t>431,5</t>
  </si>
  <si>
    <t>431,5*1,05 'Přepočtené koeficientem množství</t>
  </si>
  <si>
    <t>462451114</t>
  </si>
  <si>
    <t>Prolití konstrukce z kamene kamenného záhozu cementovou maltou MC-25</t>
  </si>
  <si>
    <t>1850833851</t>
  </si>
  <si>
    <t>70kg/m2</t>
  </si>
  <si>
    <t xml:space="preserve">Zesílení spodní  konstrukční vrstvy při nevyhovující únosnosti pláně, řešeno na základě</t>
  </si>
  <si>
    <t>zkoušek při realizaci v rámci AD</t>
  </si>
  <si>
    <t>(220+165)*70/2200</t>
  </si>
  <si>
    <t>Svislé a kompletní konstrukce</t>
  </si>
  <si>
    <t>34840115R</t>
  </si>
  <si>
    <t>Oplocení výšky 4,5 m, viz.popis ve výkazu výměr položky-kompletní, dodávka a montáž</t>
  </si>
  <si>
    <t>-236137026</t>
  </si>
  <si>
    <t>Viz. technická zpráva a výkres š. 901-6</t>
  </si>
  <si>
    <t xml:space="preserve">Položka zahrnuje dodávku, montáž nebo osazení a  dopravu, povrchovou úpravu všech</t>
  </si>
  <si>
    <t>ocel.prvků žárovým zinkováním (se zabetonování sloupků viz.pol.č.275 31 1126)</t>
  </si>
  <si>
    <t xml:space="preserve">Uvedené délky nebo rozměry  jednotlivých prvků jsou orientační, budou upřesněny ve  </t>
  </si>
  <si>
    <t>výrobním schéma oplocení</t>
  </si>
  <si>
    <t>-sloupek z ocel. uz. profilu 120/60/3 mm se zavíčkováním, dl. 5,5 m, 34 ks</t>
  </si>
  <si>
    <t>-sloupek z ocel.uz.profilu 120/60/3 mm se zavíčkováním, dl. 2,5 m, 6 ks (branky)</t>
  </si>
  <si>
    <t>-vzpěrka z ocel.uz.profilu 50/50/2 mm, dl. 3,5 m - 4 ks, dl. 3,3 m - 4 ks</t>
  </si>
  <si>
    <t xml:space="preserve">-rozpěrka z ocel.uz.profilu 50/50/2 mm, dl.  1,9 m - 23 ks,  dl. 2,15 m - 4 ks,   </t>
  </si>
  <si>
    <t xml:space="preserve">dl. 2,4  - 6 ks, dl. 0,9  - 8 ks (branky) a dl. 1,15 - 8 ks (branky)</t>
  </si>
  <si>
    <t xml:space="preserve">-montáž rámů z pletiva s lisovaným okem 50/100 jednostranně hladkým  </t>
  </si>
  <si>
    <t xml:space="preserve">1,9 x 1,9 m -27 ks, 1,9 x 2,15 m - 4 ks, 1,9 x 2,4 m - 4 ks , 2,4 x 2,4 m - 2 ks  </t>
  </si>
  <si>
    <t xml:space="preserve">-osazení sítě z ocelových lanek prům. 3 mm, velikost oka  50/100 mm (branky) - 22 m2</t>
  </si>
  <si>
    <t>-osazení záchytné polypropylenové sítě šířky 2,50 m, dl. 23 + 4*4,25+2*8,5 m,</t>
  </si>
  <si>
    <t>včetně zřízení upínacích lanek</t>
  </si>
  <si>
    <t>70</t>
  </si>
  <si>
    <t>3484011R1</t>
  </si>
  <si>
    <t>Basketbalový koš</t>
  </si>
  <si>
    <t>1899438915</t>
  </si>
  <si>
    <t>Viz.výkres č. 901-6</t>
  </si>
  <si>
    <t xml:space="preserve">Položka zahrnuje dodávku, montáž nebo osazení  basketbalového koše,  včetně desky,</t>
  </si>
  <si>
    <t xml:space="preserve">výložníku a nosné z ocel.uzavřemých profilů s žárovým zinkováním </t>
  </si>
  <si>
    <t>56471001R</t>
  </si>
  <si>
    <t>Podklad z kameniva drceného vel. 0-16 mm tl 50 mm</t>
  </si>
  <si>
    <t>-81961493</t>
  </si>
  <si>
    <t>220</t>
  </si>
  <si>
    <t>1914135429</t>
  </si>
  <si>
    <t>Frakce 32-63, při vyhovující únosnosti pláně frakce 0-63</t>
  </si>
  <si>
    <t>Workoutové hřiště</t>
  </si>
  <si>
    <t>Chodníky</t>
  </si>
  <si>
    <t>165</t>
  </si>
  <si>
    <t>5792313R1</t>
  </si>
  <si>
    <t xml:space="preserve">Litý pryžový povrch  tl. 40 mm - certifikovaný pro výšku pádu 1,0 m, viz.popis ve výkazu výměr </t>
  </si>
  <si>
    <t>-425684290</t>
  </si>
  <si>
    <t>melír - zelená, cihlová</t>
  </si>
  <si>
    <t>355</t>
  </si>
  <si>
    <t>melír - zelená, písková</t>
  </si>
  <si>
    <t>120</t>
  </si>
  <si>
    <t>5792313R2</t>
  </si>
  <si>
    <t xml:space="preserve">Litý pryžový povrch  tl. 60 mm - certifikovaný pro výšku pádu 2,3 m, viz.popis ve výkazu kubatur</t>
  </si>
  <si>
    <t>1601723910</t>
  </si>
  <si>
    <t>100</t>
  </si>
  <si>
    <t>596211122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</si>
  <si>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100 do 300 m2</t>
  </si>
  <si>
    <t>-164386861</t>
  </si>
  <si>
    <t>592450RR</t>
  </si>
  <si>
    <t xml:space="preserve">dlažba tvar čtverec betonová 200x200x60mm  - šedý mix</t>
  </si>
  <si>
    <t>-1535857999</t>
  </si>
  <si>
    <t>165*1,02 'Přepočtené koeficientem množství</t>
  </si>
  <si>
    <t>98562121R</t>
  </si>
  <si>
    <t>Vyvrtání drenážního prostupu prům. 60 mm ve stávajícím betonovém podkladu tl. 100 mm, včetně vyplnění drobným kamenivem a zakrytím geotextilií</t>
  </si>
  <si>
    <t>2082639547</t>
  </si>
  <si>
    <t>355*4</t>
  </si>
  <si>
    <t>508432519</t>
  </si>
  <si>
    <t>Zapuštěné obrubníky 100/250/1000</t>
  </si>
  <si>
    <t>156</t>
  </si>
  <si>
    <t>obrubník betonový chodníkový 100x10x25 cm</t>
  </si>
  <si>
    <t>632496990</t>
  </si>
  <si>
    <t xml:space="preserve">I pro obrubníky s převýšením </t>
  </si>
  <si>
    <t>156+30</t>
  </si>
  <si>
    <t>186*1,015 'Přepočtené koeficientem množství</t>
  </si>
  <si>
    <t>396522295</t>
  </si>
  <si>
    <t>Obrubník 100/250/1000 s převýšením</t>
  </si>
  <si>
    <t>-2040241358</t>
  </si>
  <si>
    <t xml:space="preserve">Únosnost  po provedení opatření ke zlepšení únosnosti - realizace dle skutečné potřeby</t>
  </si>
  <si>
    <t>93600RFP1</t>
  </si>
  <si>
    <t xml:space="preserve">Doprava a montáž (vč.spodní stavby) fitness prvků  - fitness kardio - viz.výkres.č.901-3</t>
  </si>
  <si>
    <t>-1561923181</t>
  </si>
  <si>
    <t>7492RFP1.1</t>
  </si>
  <si>
    <t>Dodávka fitness prvku f1 -trenažér-kolo - viz.výkr.č.901-3</t>
  </si>
  <si>
    <t>-1784628349</t>
  </si>
  <si>
    <t>7492RFP10.2</t>
  </si>
  <si>
    <t>Dodávka fitness prvku f2 - trenažér-běh - viz.výkr.č.901-3</t>
  </si>
  <si>
    <t>430673822</t>
  </si>
  <si>
    <t>7492RFP10.3</t>
  </si>
  <si>
    <t>Dodávka fitness prvku f3 - trenažér-ruce - viz.výkr.č.901-3</t>
  </si>
  <si>
    <t>-1876685700</t>
  </si>
  <si>
    <t>93600RPS</t>
  </si>
  <si>
    <t xml:space="preserve">Doprava a montáž (vč.spodní stavby)  prvku ps - stůl na stolní tenis - viz.výkr.č.901-3</t>
  </si>
  <si>
    <t>1674472710</t>
  </si>
  <si>
    <t>7492RPS</t>
  </si>
  <si>
    <t xml:space="preserve">Dodávka  prvku ps - stůl na stolní tenis - viz.výkr.č.901-3</t>
  </si>
  <si>
    <t>1324719360</t>
  </si>
  <si>
    <t>93600RWP1</t>
  </si>
  <si>
    <t xml:space="preserve">Doprava a montáž (vč.spodní stavby) workoutového prvku w1 - průlezka -  street workout kombi- viz.výkres.č. 901-3</t>
  </si>
  <si>
    <t>-1951648072</t>
  </si>
  <si>
    <t>7492RWP1</t>
  </si>
  <si>
    <t>Dodávka workoutového prvku w1 - street workout kombi- viz.výkr.č.901-3</t>
  </si>
  <si>
    <t>836312130</t>
  </si>
  <si>
    <t>93600RWP2</t>
  </si>
  <si>
    <t xml:space="preserve">Doprava a montáž  (vč.spodní stavby) workoutového prvku w2  - cros - zavěšování - viz.výkr.č.901-3</t>
  </si>
  <si>
    <t>1724464401</t>
  </si>
  <si>
    <t>7492RWP2</t>
  </si>
  <si>
    <t xml:space="preserve">Dodávka workoutového  prvkuw1 -  cros - zavěšování - viz.výkr.č. 901-3</t>
  </si>
  <si>
    <t>261029792</t>
  </si>
  <si>
    <t>93600RWP3</t>
  </si>
  <si>
    <t xml:space="preserve">Doprava a montáž (vč.spodní stavby) workoutového  prvku w3 - zapuštěná trampolína s kotoučem - viz.výkr.č.901-3</t>
  </si>
  <si>
    <t>2060481081</t>
  </si>
  <si>
    <t>54</t>
  </si>
  <si>
    <t>7492RWP3</t>
  </si>
  <si>
    <t>Dodávka wopkoutového prvku w3 - zapuštěná trampolína s kotoučem - viz.výkr.č. 901-3</t>
  </si>
  <si>
    <t>10218748</t>
  </si>
  <si>
    <t>55</t>
  </si>
  <si>
    <t>93600RWP4</t>
  </si>
  <si>
    <t xml:space="preserve">Doprava a montáž (vč.spodní stavby) workoutového prvku w4-  stupátka (3 ks komplet) - viz.výkr.č.901-3</t>
  </si>
  <si>
    <t>448794202</t>
  </si>
  <si>
    <t>56</t>
  </si>
  <si>
    <t>7492RWP4</t>
  </si>
  <si>
    <t xml:space="preserve">Dodávka workoutového prvku  w4 - stupátka - (3 ks komplet) - viz.výkr.č.901-3</t>
  </si>
  <si>
    <t>1898652990</t>
  </si>
  <si>
    <t>57</t>
  </si>
  <si>
    <t>936104211</t>
  </si>
  <si>
    <t xml:space="preserve">Montáž odpadkového koše  do betonové patky</t>
  </si>
  <si>
    <t>-574240752</t>
  </si>
  <si>
    <t>58</t>
  </si>
  <si>
    <t>7491013R</t>
  </si>
  <si>
    <t>koš odpadkový kovový kotvený, viz.výkr.č. 901-3</t>
  </si>
  <si>
    <t>-300888119</t>
  </si>
  <si>
    <t>59</t>
  </si>
  <si>
    <t>495416569</t>
  </si>
  <si>
    <t>8+5</t>
  </si>
  <si>
    <t>60</t>
  </si>
  <si>
    <t>749101R1</t>
  </si>
  <si>
    <t xml:space="preserve">lavička bez opěradla dl. 1,5 m -  konstrukce-kov, sedák-tropické dřevo - viz.výlr.č.901-3</t>
  </si>
  <si>
    <t>894318925</t>
  </si>
  <si>
    <t>61</t>
  </si>
  <si>
    <t>749101R2</t>
  </si>
  <si>
    <t xml:space="preserve">lavička s opěradlem dl. 1,8 m,  konstrukce-kov, opěradlo a sedák-tropické dřevo - viz.výkr.č.901-3</t>
  </si>
  <si>
    <t>-1813278106</t>
  </si>
  <si>
    <t>62</t>
  </si>
  <si>
    <t>93612411R</t>
  </si>
  <si>
    <t>Dodávka a osazení tabule s provozním řádem hřiště</t>
  </si>
  <si>
    <t>956840911</t>
  </si>
  <si>
    <t>63</t>
  </si>
  <si>
    <t>936124RVS</t>
  </si>
  <si>
    <t>Montáž venkovního stolu se zabetonováním noh</t>
  </si>
  <si>
    <t>-1137892763</t>
  </si>
  <si>
    <t>749101R3</t>
  </si>
  <si>
    <t xml:space="preserve">Venkovní stůl -  konstrukce-kov,tropické dřevo - viz.výkr.č. 901-3</t>
  </si>
  <si>
    <t>553221753</t>
  </si>
  <si>
    <t>65</t>
  </si>
  <si>
    <t>936174312</t>
  </si>
  <si>
    <t xml:space="preserve">Montáž stojanu na kola  přichyceného kotevními šrouby 10 kol</t>
  </si>
  <si>
    <t>1423341685</t>
  </si>
  <si>
    <t>66</t>
  </si>
  <si>
    <t>7491015R</t>
  </si>
  <si>
    <t>stojan na kola na 6 kol jednostranný, kov - viz.výkr.č. 901-3</t>
  </si>
  <si>
    <t>-592283195</t>
  </si>
  <si>
    <t>67</t>
  </si>
  <si>
    <t>724098673</t>
  </si>
  <si>
    <t>Kamenivo</t>
  </si>
  <si>
    <t>(350*0,1+80*0,3+30*0,25)*1,7</t>
  </si>
  <si>
    <t>68</t>
  </si>
  <si>
    <t>2079741649</t>
  </si>
  <si>
    <t>113,05</t>
  </si>
  <si>
    <t>69</t>
  </si>
  <si>
    <t>1546093629</t>
  </si>
  <si>
    <t>Odvoz k recyklaci na skládku města Otrokovice</t>
  </si>
  <si>
    <t>40*0,04*2,2</t>
  </si>
  <si>
    <t>0,10*0,25*190*2,2</t>
  </si>
  <si>
    <t>Betonová suť - podklad litého asfaltu</t>
  </si>
  <si>
    <t>350*0,1*2,2</t>
  </si>
  <si>
    <t>Betonová suť - rám pískoviště</t>
  </si>
  <si>
    <t>(0,25*2,2</t>
  </si>
  <si>
    <t>Železobetonová suť - zeď</t>
  </si>
  <si>
    <t>10,08*2,4</t>
  </si>
  <si>
    <t>Živice - litý asfalt</t>
  </si>
  <si>
    <t>(350+345)*0,04*2,35</t>
  </si>
  <si>
    <t>1506395642</t>
  </si>
  <si>
    <t>180,492</t>
  </si>
  <si>
    <t>71</t>
  </si>
  <si>
    <t>-1222354984</t>
  </si>
  <si>
    <t>72</t>
  </si>
  <si>
    <t>-260093379</t>
  </si>
  <si>
    <t>73</t>
  </si>
  <si>
    <t>998222012</t>
  </si>
  <si>
    <t xml:space="preserve">Přesun hmot pro tělovýchovné plochy  dopravní vzdálenost do 200 m</t>
  </si>
  <si>
    <t>-968159768</t>
  </si>
  <si>
    <t>74</t>
  </si>
  <si>
    <t>998222198</t>
  </si>
  <si>
    <t xml:space="preserve">Přesun hmot pro tělovýchovné plochy  Příplatek k ceně za zvětšený přesun přes vymezenou největší dopravní vzdálenost do 1000 m</t>
  </si>
  <si>
    <t>-1594368337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</si>
</sst>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392022-1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Otrokovice - regenerace panelového sídliště Trávníky - 1.etapa - 2.část - verze 1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Otrokovice, m.č. Trávníky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2. 11. 2022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Otrokovice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M.Sedlářová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Ing.L.Alster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ROUND(SUM(AG95:AG99),2)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ROUND(SUM(AS95:AS99),2)</f>
        <v>0</v>
      </c>
      <c r="AT94" s="114">
        <f>ROUND(SUM(AV94:AW94),2)</f>
        <v>0</v>
      </c>
      <c r="AU94" s="115">
        <f>ROUND(SUM(AU95:AU99),5)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ROUND(SUM(AZ95:AZ99),2)</f>
        <v>0</v>
      </c>
      <c r="BA94" s="114">
        <f>ROUND(SUM(BA95:BA99),2)</f>
        <v>0</v>
      </c>
      <c r="BB94" s="114">
        <f>ROUND(SUM(BB95:BB99),2)</f>
        <v>0</v>
      </c>
      <c r="BC94" s="114">
        <f>ROUND(SUM(BC95:BC99),2)</f>
        <v>0</v>
      </c>
      <c r="BD94" s="116">
        <f>ROUND(SUM(BD95:BD99),2)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24.7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000 - Vedlejší a ostat...'!J30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 000 - Vedlejší a ostat...'!P121</f>
        <v>0</v>
      </c>
      <c r="AV95" s="128">
        <f>'SO 000 - Vedlejší a ostat...'!J33</f>
        <v>0</v>
      </c>
      <c r="AW95" s="128">
        <f>'SO 000 - Vedlejší a ostat...'!J34</f>
        <v>0</v>
      </c>
      <c r="AX95" s="128">
        <f>'SO 000 - Vedlejší a ostat...'!J35</f>
        <v>0</v>
      </c>
      <c r="AY95" s="128">
        <f>'SO 000 - Vedlejší a ostat...'!J36</f>
        <v>0</v>
      </c>
      <c r="AZ95" s="128">
        <f>'SO 000 - Vedlejší a ostat...'!F33</f>
        <v>0</v>
      </c>
      <c r="BA95" s="128">
        <f>'SO 000 - Vedlejší a ostat...'!F34</f>
        <v>0</v>
      </c>
      <c r="BB95" s="128">
        <f>'SO 000 - Vedlejší a ostat...'!F35</f>
        <v>0</v>
      </c>
      <c r="BC95" s="128">
        <f>'SO 000 - Vedlejší a ostat...'!F36</f>
        <v>0</v>
      </c>
      <c r="BD95" s="130">
        <f>'SO 000 - Vedlejší a ostat...'!F37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102 - Chodníky - 2.část'!J30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'SO 102 - Chodníky - 2.část'!P126</f>
        <v>0</v>
      </c>
      <c r="AV96" s="128">
        <f>'SO 102 - Chodníky - 2.část'!J33</f>
        <v>0</v>
      </c>
      <c r="AW96" s="128">
        <f>'SO 102 - Chodníky - 2.část'!J34</f>
        <v>0</v>
      </c>
      <c r="AX96" s="128">
        <f>'SO 102 - Chodníky - 2.část'!J35</f>
        <v>0</v>
      </c>
      <c r="AY96" s="128">
        <f>'SO 102 - Chodníky - 2.část'!J36</f>
        <v>0</v>
      </c>
      <c r="AZ96" s="128">
        <f>'SO 102 - Chodníky - 2.část'!F33</f>
        <v>0</v>
      </c>
      <c r="BA96" s="128">
        <f>'SO 102 - Chodníky - 2.část'!F34</f>
        <v>0</v>
      </c>
      <c r="BB96" s="128">
        <f>'SO 102 - Chodníky - 2.část'!F35</f>
        <v>0</v>
      </c>
      <c r="BC96" s="128">
        <f>'SO 102 - Chodníky - 2.část'!F36</f>
        <v>0</v>
      </c>
      <c r="BD96" s="130">
        <f>'SO 102 - Chodníky - 2.část'!F37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 401 - Veřejné osvětlen...'!J30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'SO 401 - Veřejné osvětlen...'!P128</f>
        <v>0</v>
      </c>
      <c r="AV97" s="128">
        <f>'SO 401 - Veřejné osvětlen...'!J33</f>
        <v>0</v>
      </c>
      <c r="AW97" s="128">
        <f>'SO 401 - Veřejné osvětlen...'!J34</f>
        <v>0</v>
      </c>
      <c r="AX97" s="128">
        <f>'SO 401 - Veřejné osvětlen...'!J35</f>
        <v>0</v>
      </c>
      <c r="AY97" s="128">
        <f>'SO 401 - Veřejné osvětlen...'!J36</f>
        <v>0</v>
      </c>
      <c r="AZ97" s="128">
        <f>'SO 401 - Veřejné osvětlen...'!F33</f>
        <v>0</v>
      </c>
      <c r="BA97" s="128">
        <f>'SO 401 - Veřejné osvětlen...'!F34</f>
        <v>0</v>
      </c>
      <c r="BB97" s="128">
        <f>'SO 401 - Veřejné osvětlen...'!F35</f>
        <v>0</v>
      </c>
      <c r="BC97" s="128">
        <f>'SO 401 - Veřejné osvětlen...'!F36</f>
        <v>0</v>
      </c>
      <c r="BD97" s="130">
        <f>'SO 401 - Veřejné osvětlen...'!F37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16.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 801 - Sadové úpravy - 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'SO 801 - Sadové úpravy - ...'!P119</f>
        <v>0</v>
      </c>
      <c r="AV98" s="128">
        <f>'SO 801 - Sadové úpravy - ...'!J33</f>
        <v>0</v>
      </c>
      <c r="AW98" s="128">
        <f>'SO 801 - Sadové úpravy - ...'!J34</f>
        <v>0</v>
      </c>
      <c r="AX98" s="128">
        <f>'SO 801 - Sadové úpravy - ...'!J35</f>
        <v>0</v>
      </c>
      <c r="AY98" s="128">
        <f>'SO 801 - Sadové úpravy - ...'!J36</f>
        <v>0</v>
      </c>
      <c r="AZ98" s="128">
        <f>'SO 801 - Sadové úpravy - ...'!F33</f>
        <v>0</v>
      </c>
      <c r="BA98" s="128">
        <f>'SO 801 - Sadové úpravy - ...'!F34</f>
        <v>0</v>
      </c>
      <c r="BB98" s="128">
        <f>'SO 801 - Sadové úpravy - ...'!F35</f>
        <v>0</v>
      </c>
      <c r="BC98" s="128">
        <f>'SO 801 - Sadové úpravy - ...'!F36</f>
        <v>0</v>
      </c>
      <c r="BD98" s="130">
        <f>'SO 801 - Sadové úpravy - ...'!F37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901 - Hřiště'!J30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32">
        <v>0</v>
      </c>
      <c r="AT99" s="133">
        <f>ROUND(SUM(AV99:AW99),2)</f>
        <v>0</v>
      </c>
      <c r="AU99" s="134">
        <f>'SO 901 - Hřiště'!P126</f>
        <v>0</v>
      </c>
      <c r="AV99" s="133">
        <f>'SO 901 - Hřiště'!J33</f>
        <v>0</v>
      </c>
      <c r="AW99" s="133">
        <f>'SO 901 - Hřiště'!J34</f>
        <v>0</v>
      </c>
      <c r="AX99" s="133">
        <f>'SO 901 - Hřiště'!J35</f>
        <v>0</v>
      </c>
      <c r="AY99" s="133">
        <f>'SO 901 - Hřiště'!J36</f>
        <v>0</v>
      </c>
      <c r="AZ99" s="133">
        <f>'SO 901 - Hřiště'!F33</f>
        <v>0</v>
      </c>
      <c r="BA99" s="133">
        <f>'SO 901 - Hřiště'!F34</f>
        <v>0</v>
      </c>
      <c r="BB99" s="133">
        <f>'SO 901 - Hřiště'!F35</f>
        <v>0</v>
      </c>
      <c r="BC99" s="133">
        <f>'SO 901 - Hřiště'!F36</f>
        <v>0</v>
      </c>
      <c r="BD99" s="135">
        <f>'SO 901 - Hřiště'!F37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2" customFormat="1" ht="30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44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sheetProtection sheet="1" formatColumns="0" formatRows="0" objects="1" scenarios="1" spinCount="100000" saltValue="OwxIafdMW/6Oh1u9tseV6I7Z6QIDl0nWVmSLzRTsTsPlmXwiewjiG278RFtbm2HFYCgWjjC/cGILBVmRh1gScA==" hashValue="JeoxXqyfvsjHTc5EPZfQ3QsNGKwbrKH6JY7ZIugmiO5ksBH6sXIIqwQ7kpal1jkBqRcNuq0RILNeuQiqJ0whgQ==" algorithmName="SHA-512" password="CC35"/>
  <mergeCells count="58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0 - Vedlejší a ostat...'!C2" display="/"/>
    <hyperlink ref="A96" location="'SO 102 - Chodníky - 2.část'!C2" display="/"/>
    <hyperlink ref="A97" location="'SO 401 - Veřejné osvětlen...'!C2" display="/"/>
    <hyperlink ref="A98" location="'SO 801 - Sadové úpravy - ...'!C2" display="/"/>
    <hyperlink ref="A99" location="'SO 901 - Hřiště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Otrokovice - regenerace panelového sídliště Trávníky - 1.etapa - 2.část - verze 1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102</v>
      </c>
      <c r="G12" s="38"/>
      <c r="H12" s="38"/>
      <c r="I12" s="140" t="s">
        <v>22</v>
      </c>
      <c r="J12" s="144" t="str">
        <f>'Rekapitulace stavby'!AN8</f>
        <v>2. 11. 2022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ROUND((SUM(BE121:BE173)),  2)</f>
        <v>0</v>
      </c>
      <c r="G33" s="38"/>
      <c r="H33" s="38"/>
      <c r="I33" s="155">
        <v>0.20999999999999999</v>
      </c>
      <c r="J33" s="154">
        <f>ROUND(((SUM(BE121:BE173))*I33),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ROUND((SUM(BF121:BF173)),  2)</f>
        <v>0</v>
      </c>
      <c r="G34" s="38"/>
      <c r="H34" s="38"/>
      <c r="I34" s="155">
        <v>0.14999999999999999</v>
      </c>
      <c r="J34" s="154">
        <f>ROUND(((SUM(BF121:BF173))*I34),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ROUND((SUM(BG121:BG173)),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ROUND((SUM(BH121:BH173)),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ROUND((SUM(BI121:BI173)),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Otrokovice - regenerace panelového sídliště Trávníky - 1.etapa - 2.část - verze 1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000 - Vedlejší a ostatní rozpočtové náklady - 2.část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104</v>
      </c>
      <c r="D94" s="176"/>
      <c r="E94" s="176"/>
      <c r="F94" s="176"/>
      <c r="G94" s="176"/>
      <c r="H94" s="176"/>
      <c r="I94" s="176"/>
      <c r="J94" s="177" t="s">
        <v>105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106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107</v>
      </c>
    </row>
    <row r="97" s="9" customFormat="1" ht="24.96" customHeight="1">
      <c r="A97" s="9"/>
      <c r="B97" s="179"/>
      <c r="C97" s="180"/>
      <c r="D97" s="181" t="s">
        <v>108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109</v>
      </c>
      <c r="E98" s="188"/>
      <c r="F98" s="188"/>
      <c r="G98" s="188"/>
      <c r="H98" s="188"/>
      <c r="I98" s="188"/>
      <c r="J98" s="189">
        <f>J123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110</v>
      </c>
      <c r="E99" s="188"/>
      <c r="F99" s="188"/>
      <c r="G99" s="188"/>
      <c r="H99" s="188"/>
      <c r="I99" s="188"/>
      <c r="J99" s="189">
        <f>J136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111</v>
      </c>
      <c r="E100" s="188"/>
      <c r="F100" s="188"/>
      <c r="G100" s="188"/>
      <c r="H100" s="188"/>
      <c r="I100" s="188"/>
      <c r="J100" s="189">
        <f>J154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112</v>
      </c>
      <c r="E101" s="188"/>
      <c r="F101" s="188"/>
      <c r="G101" s="188"/>
      <c r="H101" s="188"/>
      <c r="I101" s="188"/>
      <c r="J101" s="189">
        <f>J168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113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74" t="str">
        <f>E7</f>
        <v>Otrokovice - regenerace panelového sídliště Trávníky - 1.etapa - 2.část - verze 1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100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SO 000 - Vedlejší a ostatní rozpočtové náklady - 2.část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 xml:space="preserve"> </v>
      </c>
      <c r="G115" s="40"/>
      <c r="H115" s="40"/>
      <c r="I115" s="32" t="s">
        <v>22</v>
      </c>
      <c r="J115" s="79" t="str">
        <f>IF(J12="","",J12)</f>
        <v>2. 11. 2022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24</v>
      </c>
      <c r="D117" s="40"/>
      <c r="E117" s="40"/>
      <c r="F117" s="27" t="str">
        <f>E15</f>
        <v>Město Otrokovice</v>
      </c>
      <c r="G117" s="40"/>
      <c r="H117" s="40"/>
      <c r="I117" s="32" t="s">
        <v>30</v>
      </c>
      <c r="J117" s="36" t="str">
        <f>E21</f>
        <v>M.Sedlářová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28</v>
      </c>
      <c r="D118" s="40"/>
      <c r="E118" s="40"/>
      <c r="F118" s="27" t="str">
        <f>IF(E18="","",E18)</f>
        <v>Vyplň údaj</v>
      </c>
      <c r="G118" s="40"/>
      <c r="H118" s="40"/>
      <c r="I118" s="32" t="s">
        <v>33</v>
      </c>
      <c r="J118" s="36" t="str">
        <f>E24</f>
        <v>Ing.L.Alster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114</v>
      </c>
      <c r="D120" s="194" t="s">
        <v>61</v>
      </c>
      <c r="E120" s="194" t="s">
        <v>57</v>
      </c>
      <c r="F120" s="194" t="s">
        <v>58</v>
      </c>
      <c r="G120" s="194" t="s">
        <v>115</v>
      </c>
      <c r="H120" s="194" t="s">
        <v>116</v>
      </c>
      <c r="I120" s="194" t="s">
        <v>117</v>
      </c>
      <c r="J120" s="195" t="s">
        <v>105</v>
      </c>
      <c r="K120" s="196" t="s">
        <v>118</v>
      </c>
      <c r="L120" s="197"/>
      <c r="M120" s="100" t="s">
        <v>1</v>
      </c>
      <c r="N120" s="101" t="s">
        <v>40</v>
      </c>
      <c r="O120" s="101" t="s">
        <v>119</v>
      </c>
      <c r="P120" s="101" t="s">
        <v>120</v>
      </c>
      <c r="Q120" s="101" t="s">
        <v>121</v>
      </c>
      <c r="R120" s="101" t="s">
        <v>122</v>
      </c>
      <c r="S120" s="101" t="s">
        <v>123</v>
      </c>
      <c r="T120" s="102" t="s">
        <v>124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125</v>
      </c>
      <c r="D121" s="40"/>
      <c r="E121" s="40"/>
      <c r="F121" s="40"/>
      <c r="G121" s="40"/>
      <c r="H121" s="40"/>
      <c r="I121" s="40"/>
      <c r="J121" s="198">
        <f>BK121</f>
        <v>0</v>
      </c>
      <c r="K121" s="40"/>
      <c r="L121" s="44"/>
      <c r="M121" s="103"/>
      <c r="N121" s="199"/>
      <c r="O121" s="104"/>
      <c r="P121" s="200">
        <f>P122</f>
        <v>0</v>
      </c>
      <c r="Q121" s="104"/>
      <c r="R121" s="200">
        <f>R122</f>
        <v>0</v>
      </c>
      <c r="S121" s="104"/>
      <c r="T121" s="201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75</v>
      </c>
      <c r="AU121" s="17" t="s">
        <v>107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75</v>
      </c>
      <c r="E122" s="206" t="s">
        <v>126</v>
      </c>
      <c r="F122" s="206" t="s">
        <v>127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P123+P136+P154+P168</f>
        <v>0</v>
      </c>
      <c r="Q122" s="211"/>
      <c r="R122" s="212">
        <f>R123+R136+R154+R168</f>
        <v>0</v>
      </c>
      <c r="S122" s="211"/>
      <c r="T122" s="213">
        <f>T123+T136+T154+T168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128</v>
      </c>
      <c r="AT122" s="215" t="s">
        <v>75</v>
      </c>
      <c r="AU122" s="215" t="s">
        <v>76</v>
      </c>
      <c r="AY122" s="214" t="s">
        <v>129</v>
      </c>
      <c r="BK122" s="216">
        <f>BK123+BK136+BK154+BK168</f>
        <v>0</v>
      </c>
    </row>
    <row r="123" s="12" customFormat="1" ht="22.8" customHeight="1">
      <c r="A123" s="12"/>
      <c r="B123" s="203"/>
      <c r="C123" s="204"/>
      <c r="D123" s="205" t="s">
        <v>75</v>
      </c>
      <c r="E123" s="217" t="s">
        <v>130</v>
      </c>
      <c r="F123" s="217" t="s">
        <v>131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SUM(P124:P135)</f>
        <v>0</v>
      </c>
      <c r="Q123" s="211"/>
      <c r="R123" s="212">
        <f>SUM(R124:R135)</f>
        <v>0</v>
      </c>
      <c r="S123" s="211"/>
      <c r="T123" s="213">
        <f>SUM(T124:T135)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128</v>
      </c>
      <c r="AT123" s="215" t="s">
        <v>75</v>
      </c>
      <c r="AU123" s="215" t="s">
        <v>84</v>
      </c>
      <c r="AY123" s="214" t="s">
        <v>129</v>
      </c>
      <c r="BK123" s="216">
        <f>SUM(BK124:BK135)</f>
        <v>0</v>
      </c>
    </row>
    <row r="124" s="2" customFormat="1" ht="16.5" customHeight="1">
      <c r="A124" s="38"/>
      <c r="B124" s="39"/>
      <c r="C124" s="219" t="s">
        <v>84</v>
      </c>
      <c r="D124" s="219" t="s">
        <v>132</v>
      </c>
      <c r="E124" s="220" t="s">
        <v>133</v>
      </c>
      <c r="F124" s="221" t="s">
        <v>134</v>
      </c>
      <c r="G124" s="222" t="s">
        <v>135</v>
      </c>
      <c r="H124" s="223">
        <v>1</v>
      </c>
      <c r="I124" s="224"/>
      <c r="J124" s="225">
        <f>ROUND(I124*H124,2)</f>
        <v>0</v>
      </c>
      <c r="K124" s="226"/>
      <c r="L124" s="44"/>
      <c r="M124" s="227" t="s">
        <v>1</v>
      </c>
      <c r="N124" s="228" t="s">
        <v>41</v>
      </c>
      <c r="O124" s="91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1" t="s">
        <v>136</v>
      </c>
      <c r="AT124" s="231" t="s">
        <v>132</v>
      </c>
      <c r="AU124" s="231" t="s">
        <v>86</v>
      </c>
      <c r="AY124" s="17" t="s">
        <v>129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7" t="s">
        <v>84</v>
      </c>
      <c r="BK124" s="232">
        <f>ROUND(I124*H124,2)</f>
        <v>0</v>
      </c>
      <c r="BL124" s="17" t="s">
        <v>136</v>
      </c>
      <c r="BM124" s="231" t="s">
        <v>137</v>
      </c>
    </row>
    <row r="125" s="13" customFormat="1">
      <c r="A125" s="13"/>
      <c r="B125" s="233"/>
      <c r="C125" s="234"/>
      <c r="D125" s="235" t="s">
        <v>138</v>
      </c>
      <c r="E125" s="236" t="s">
        <v>1</v>
      </c>
      <c r="F125" s="237" t="s">
        <v>139</v>
      </c>
      <c r="G125" s="234"/>
      <c r="H125" s="236" t="s">
        <v>1</v>
      </c>
      <c r="I125" s="238"/>
      <c r="J125" s="234"/>
      <c r="K125" s="234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138</v>
      </c>
      <c r="AU125" s="243" t="s">
        <v>86</v>
      </c>
      <c r="AV125" s="13" t="s">
        <v>84</v>
      </c>
      <c r="AW125" s="13" t="s">
        <v>32</v>
      </c>
      <c r="AX125" s="13" t="s">
        <v>76</v>
      </c>
      <c r="AY125" s="243" t="s">
        <v>129</v>
      </c>
    </row>
    <row r="126" s="14" customFormat="1">
      <c r="A126" s="14"/>
      <c r="B126" s="244"/>
      <c r="C126" s="245"/>
      <c r="D126" s="235" t="s">
        <v>138</v>
      </c>
      <c r="E126" s="246" t="s">
        <v>1</v>
      </c>
      <c r="F126" s="247" t="s">
        <v>84</v>
      </c>
      <c r="G126" s="245"/>
      <c r="H126" s="248">
        <v>1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138</v>
      </c>
      <c r="AU126" s="254" t="s">
        <v>86</v>
      </c>
      <c r="AV126" s="14" t="s">
        <v>86</v>
      </c>
      <c r="AW126" s="14" t="s">
        <v>32</v>
      </c>
      <c r="AX126" s="14" t="s">
        <v>84</v>
      </c>
      <c r="AY126" s="254" t="s">
        <v>129</v>
      </c>
    </row>
    <row r="127" s="2" customFormat="1" ht="16.5" customHeight="1">
      <c r="A127" s="38"/>
      <c r="B127" s="39"/>
      <c r="C127" s="219" t="s">
        <v>86</v>
      </c>
      <c r="D127" s="219" t="s">
        <v>132</v>
      </c>
      <c r="E127" s="220" t="s">
        <v>140</v>
      </c>
      <c r="F127" s="221" t="s">
        <v>141</v>
      </c>
      <c r="G127" s="222" t="s">
        <v>142</v>
      </c>
      <c r="H127" s="223">
        <v>1</v>
      </c>
      <c r="I127" s="224"/>
      <c r="J127" s="225">
        <f>ROUND(I127*H127,2)</f>
        <v>0</v>
      </c>
      <c r="K127" s="226"/>
      <c r="L127" s="44"/>
      <c r="M127" s="227" t="s">
        <v>1</v>
      </c>
      <c r="N127" s="228" t="s">
        <v>41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136</v>
      </c>
      <c r="AT127" s="231" t="s">
        <v>132</v>
      </c>
      <c r="AU127" s="231" t="s">
        <v>86</v>
      </c>
      <c r="AY127" s="17" t="s">
        <v>129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84</v>
      </c>
      <c r="BK127" s="232">
        <f>ROUND(I127*H127,2)</f>
        <v>0</v>
      </c>
      <c r="BL127" s="17" t="s">
        <v>136</v>
      </c>
      <c r="BM127" s="231" t="s">
        <v>143</v>
      </c>
    </row>
    <row r="128" s="13" customFormat="1">
      <c r="A128" s="13"/>
      <c r="B128" s="233"/>
      <c r="C128" s="234"/>
      <c r="D128" s="235" t="s">
        <v>138</v>
      </c>
      <c r="E128" s="236" t="s">
        <v>1</v>
      </c>
      <c r="F128" s="237" t="s">
        <v>144</v>
      </c>
      <c r="G128" s="234"/>
      <c r="H128" s="236" t="s">
        <v>1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138</v>
      </c>
      <c r="AU128" s="243" t="s">
        <v>86</v>
      </c>
      <c r="AV128" s="13" t="s">
        <v>84</v>
      </c>
      <c r="AW128" s="13" t="s">
        <v>32</v>
      </c>
      <c r="AX128" s="13" t="s">
        <v>76</v>
      </c>
      <c r="AY128" s="243" t="s">
        <v>129</v>
      </c>
    </row>
    <row r="129" s="13" customFormat="1">
      <c r="A129" s="13"/>
      <c r="B129" s="233"/>
      <c r="C129" s="234"/>
      <c r="D129" s="235" t="s">
        <v>138</v>
      </c>
      <c r="E129" s="236" t="s">
        <v>1</v>
      </c>
      <c r="F129" s="237" t="s">
        <v>145</v>
      </c>
      <c r="G129" s="234"/>
      <c r="H129" s="236" t="s">
        <v>1</v>
      </c>
      <c r="I129" s="238"/>
      <c r="J129" s="234"/>
      <c r="K129" s="234"/>
      <c r="L129" s="239"/>
      <c r="M129" s="240"/>
      <c r="N129" s="241"/>
      <c r="O129" s="241"/>
      <c r="P129" s="241"/>
      <c r="Q129" s="241"/>
      <c r="R129" s="241"/>
      <c r="S129" s="241"/>
      <c r="T129" s="24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3" t="s">
        <v>138</v>
      </c>
      <c r="AU129" s="243" t="s">
        <v>86</v>
      </c>
      <c r="AV129" s="13" t="s">
        <v>84</v>
      </c>
      <c r="AW129" s="13" t="s">
        <v>32</v>
      </c>
      <c r="AX129" s="13" t="s">
        <v>76</v>
      </c>
      <c r="AY129" s="243" t="s">
        <v>129</v>
      </c>
    </row>
    <row r="130" s="14" customFormat="1">
      <c r="A130" s="14"/>
      <c r="B130" s="244"/>
      <c r="C130" s="245"/>
      <c r="D130" s="235" t="s">
        <v>138</v>
      </c>
      <c r="E130" s="246" t="s">
        <v>1</v>
      </c>
      <c r="F130" s="247" t="s">
        <v>84</v>
      </c>
      <c r="G130" s="245"/>
      <c r="H130" s="248">
        <v>1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138</v>
      </c>
      <c r="AU130" s="254" t="s">
        <v>86</v>
      </c>
      <c r="AV130" s="14" t="s">
        <v>86</v>
      </c>
      <c r="AW130" s="14" t="s">
        <v>32</v>
      </c>
      <c r="AX130" s="14" t="s">
        <v>84</v>
      </c>
      <c r="AY130" s="254" t="s">
        <v>129</v>
      </c>
    </row>
    <row r="131" s="2" customFormat="1" ht="16.5" customHeight="1">
      <c r="A131" s="38"/>
      <c r="B131" s="39"/>
      <c r="C131" s="219" t="s">
        <v>146</v>
      </c>
      <c r="D131" s="219" t="s">
        <v>132</v>
      </c>
      <c r="E131" s="220" t="s">
        <v>147</v>
      </c>
      <c r="F131" s="221" t="s">
        <v>148</v>
      </c>
      <c r="G131" s="222" t="s">
        <v>149</v>
      </c>
      <c r="H131" s="223">
        <v>1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136</v>
      </c>
      <c r="AT131" s="231" t="s">
        <v>132</v>
      </c>
      <c r="AU131" s="231" t="s">
        <v>86</v>
      </c>
      <c r="AY131" s="17" t="s">
        <v>129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136</v>
      </c>
      <c r="BM131" s="231" t="s">
        <v>150</v>
      </c>
    </row>
    <row r="132" s="13" customFormat="1">
      <c r="A132" s="13"/>
      <c r="B132" s="233"/>
      <c r="C132" s="234"/>
      <c r="D132" s="235" t="s">
        <v>138</v>
      </c>
      <c r="E132" s="236" t="s">
        <v>1</v>
      </c>
      <c r="F132" s="237" t="s">
        <v>151</v>
      </c>
      <c r="G132" s="234"/>
      <c r="H132" s="236" t="s">
        <v>1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138</v>
      </c>
      <c r="AU132" s="243" t="s">
        <v>86</v>
      </c>
      <c r="AV132" s="13" t="s">
        <v>84</v>
      </c>
      <c r="AW132" s="13" t="s">
        <v>32</v>
      </c>
      <c r="AX132" s="13" t="s">
        <v>76</v>
      </c>
      <c r="AY132" s="243" t="s">
        <v>129</v>
      </c>
    </row>
    <row r="133" s="14" customFormat="1">
      <c r="A133" s="14"/>
      <c r="B133" s="244"/>
      <c r="C133" s="245"/>
      <c r="D133" s="235" t="s">
        <v>138</v>
      </c>
      <c r="E133" s="246" t="s">
        <v>1</v>
      </c>
      <c r="F133" s="247" t="s">
        <v>84</v>
      </c>
      <c r="G133" s="245"/>
      <c r="H133" s="248">
        <v>1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138</v>
      </c>
      <c r="AU133" s="254" t="s">
        <v>86</v>
      </c>
      <c r="AV133" s="14" t="s">
        <v>86</v>
      </c>
      <c r="AW133" s="14" t="s">
        <v>32</v>
      </c>
      <c r="AX133" s="14" t="s">
        <v>84</v>
      </c>
      <c r="AY133" s="254" t="s">
        <v>129</v>
      </c>
    </row>
    <row r="134" s="2" customFormat="1" ht="16.5" customHeight="1">
      <c r="A134" s="38"/>
      <c r="B134" s="39"/>
      <c r="C134" s="219" t="s">
        <v>152</v>
      </c>
      <c r="D134" s="219" t="s">
        <v>132</v>
      </c>
      <c r="E134" s="220" t="s">
        <v>153</v>
      </c>
      <c r="F134" s="221" t="s">
        <v>154</v>
      </c>
      <c r="G134" s="222" t="s">
        <v>155</v>
      </c>
      <c r="H134" s="223">
        <v>16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136</v>
      </c>
      <c r="AT134" s="231" t="s">
        <v>132</v>
      </c>
      <c r="AU134" s="231" t="s">
        <v>86</v>
      </c>
      <c r="AY134" s="17" t="s">
        <v>129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136</v>
      </c>
      <c r="BM134" s="231" t="s">
        <v>156</v>
      </c>
    </row>
    <row r="135" s="14" customFormat="1">
      <c r="A135" s="14"/>
      <c r="B135" s="244"/>
      <c r="C135" s="245"/>
      <c r="D135" s="235" t="s">
        <v>138</v>
      </c>
      <c r="E135" s="246" t="s">
        <v>1</v>
      </c>
      <c r="F135" s="247" t="s">
        <v>157</v>
      </c>
      <c r="G135" s="245"/>
      <c r="H135" s="248">
        <v>16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138</v>
      </c>
      <c r="AU135" s="254" t="s">
        <v>86</v>
      </c>
      <c r="AV135" s="14" t="s">
        <v>86</v>
      </c>
      <c r="AW135" s="14" t="s">
        <v>32</v>
      </c>
      <c r="AX135" s="14" t="s">
        <v>84</v>
      </c>
      <c r="AY135" s="254" t="s">
        <v>129</v>
      </c>
    </row>
    <row r="136" s="12" customFormat="1" ht="22.8" customHeight="1">
      <c r="A136" s="12"/>
      <c r="B136" s="203"/>
      <c r="C136" s="204"/>
      <c r="D136" s="205" t="s">
        <v>75</v>
      </c>
      <c r="E136" s="217" t="s">
        <v>158</v>
      </c>
      <c r="F136" s="217" t="s">
        <v>159</v>
      </c>
      <c r="G136" s="204"/>
      <c r="H136" s="204"/>
      <c r="I136" s="207"/>
      <c r="J136" s="218">
        <f>BK136</f>
        <v>0</v>
      </c>
      <c r="K136" s="204"/>
      <c r="L136" s="209"/>
      <c r="M136" s="210"/>
      <c r="N136" s="211"/>
      <c r="O136" s="211"/>
      <c r="P136" s="212">
        <f>SUM(P137:P153)</f>
        <v>0</v>
      </c>
      <c r="Q136" s="211"/>
      <c r="R136" s="212">
        <f>SUM(R137:R153)</f>
        <v>0</v>
      </c>
      <c r="S136" s="211"/>
      <c r="T136" s="213">
        <f>SUM(T137:T153)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4" t="s">
        <v>128</v>
      </c>
      <c r="AT136" s="215" t="s">
        <v>75</v>
      </c>
      <c r="AU136" s="215" t="s">
        <v>84</v>
      </c>
      <c r="AY136" s="214" t="s">
        <v>129</v>
      </c>
      <c r="BK136" s="216">
        <f>SUM(BK137:BK153)</f>
        <v>0</v>
      </c>
    </row>
    <row r="137" s="2" customFormat="1" ht="16.5" customHeight="1">
      <c r="A137" s="38"/>
      <c r="B137" s="39"/>
      <c r="C137" s="219" t="s">
        <v>128</v>
      </c>
      <c r="D137" s="219" t="s">
        <v>132</v>
      </c>
      <c r="E137" s="220" t="s">
        <v>160</v>
      </c>
      <c r="F137" s="221" t="s">
        <v>161</v>
      </c>
      <c r="G137" s="222" t="s">
        <v>149</v>
      </c>
      <c r="H137" s="223">
        <v>1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136</v>
      </c>
      <c r="AT137" s="231" t="s">
        <v>132</v>
      </c>
      <c r="AU137" s="231" t="s">
        <v>86</v>
      </c>
      <c r="AY137" s="17" t="s">
        <v>129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136</v>
      </c>
      <c r="BM137" s="231" t="s">
        <v>162</v>
      </c>
    </row>
    <row r="138" s="13" customFormat="1">
      <c r="A138" s="13"/>
      <c r="B138" s="233"/>
      <c r="C138" s="234"/>
      <c r="D138" s="235" t="s">
        <v>138</v>
      </c>
      <c r="E138" s="236" t="s">
        <v>1</v>
      </c>
      <c r="F138" s="237" t="s">
        <v>163</v>
      </c>
      <c r="G138" s="234"/>
      <c r="H138" s="236" t="s">
        <v>1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138</v>
      </c>
      <c r="AU138" s="243" t="s">
        <v>86</v>
      </c>
      <c r="AV138" s="13" t="s">
        <v>84</v>
      </c>
      <c r="AW138" s="13" t="s">
        <v>32</v>
      </c>
      <c r="AX138" s="13" t="s">
        <v>76</v>
      </c>
      <c r="AY138" s="243" t="s">
        <v>129</v>
      </c>
    </row>
    <row r="139" s="13" customFormat="1">
      <c r="A139" s="13"/>
      <c r="B139" s="233"/>
      <c r="C139" s="234"/>
      <c r="D139" s="235" t="s">
        <v>138</v>
      </c>
      <c r="E139" s="236" t="s">
        <v>1</v>
      </c>
      <c r="F139" s="237" t="s">
        <v>164</v>
      </c>
      <c r="G139" s="234"/>
      <c r="H139" s="236" t="s">
        <v>1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138</v>
      </c>
      <c r="AU139" s="243" t="s">
        <v>86</v>
      </c>
      <c r="AV139" s="13" t="s">
        <v>84</v>
      </c>
      <c r="AW139" s="13" t="s">
        <v>32</v>
      </c>
      <c r="AX139" s="13" t="s">
        <v>76</v>
      </c>
      <c r="AY139" s="243" t="s">
        <v>129</v>
      </c>
    </row>
    <row r="140" s="14" customFormat="1">
      <c r="A140" s="14"/>
      <c r="B140" s="244"/>
      <c r="C140" s="245"/>
      <c r="D140" s="235" t="s">
        <v>138</v>
      </c>
      <c r="E140" s="246" t="s">
        <v>1</v>
      </c>
      <c r="F140" s="247" t="s">
        <v>84</v>
      </c>
      <c r="G140" s="245"/>
      <c r="H140" s="248">
        <v>1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138</v>
      </c>
      <c r="AU140" s="254" t="s">
        <v>86</v>
      </c>
      <c r="AV140" s="14" t="s">
        <v>86</v>
      </c>
      <c r="AW140" s="14" t="s">
        <v>32</v>
      </c>
      <c r="AX140" s="14" t="s">
        <v>84</v>
      </c>
      <c r="AY140" s="254" t="s">
        <v>129</v>
      </c>
    </row>
    <row r="141" s="2" customFormat="1" ht="16.5" customHeight="1">
      <c r="A141" s="38"/>
      <c r="B141" s="39"/>
      <c r="C141" s="219" t="s">
        <v>165</v>
      </c>
      <c r="D141" s="219" t="s">
        <v>132</v>
      </c>
      <c r="E141" s="220" t="s">
        <v>166</v>
      </c>
      <c r="F141" s="221" t="s">
        <v>167</v>
      </c>
      <c r="G141" s="222" t="s">
        <v>168</v>
      </c>
      <c r="H141" s="223">
        <v>1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136</v>
      </c>
      <c r="AT141" s="231" t="s">
        <v>132</v>
      </c>
      <c r="AU141" s="231" t="s">
        <v>86</v>
      </c>
      <c r="AY141" s="17" t="s">
        <v>129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136</v>
      </c>
      <c r="BM141" s="231" t="s">
        <v>169</v>
      </c>
    </row>
    <row r="142" s="13" customFormat="1">
      <c r="A142" s="13"/>
      <c r="B142" s="233"/>
      <c r="C142" s="234"/>
      <c r="D142" s="235" t="s">
        <v>138</v>
      </c>
      <c r="E142" s="236" t="s">
        <v>1</v>
      </c>
      <c r="F142" s="237" t="s">
        <v>170</v>
      </c>
      <c r="G142" s="234"/>
      <c r="H142" s="236" t="s">
        <v>1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138</v>
      </c>
      <c r="AU142" s="243" t="s">
        <v>86</v>
      </c>
      <c r="AV142" s="13" t="s">
        <v>84</v>
      </c>
      <c r="AW142" s="13" t="s">
        <v>32</v>
      </c>
      <c r="AX142" s="13" t="s">
        <v>76</v>
      </c>
      <c r="AY142" s="243" t="s">
        <v>129</v>
      </c>
    </row>
    <row r="143" s="13" customFormat="1">
      <c r="A143" s="13"/>
      <c r="B143" s="233"/>
      <c r="C143" s="234"/>
      <c r="D143" s="235" t="s">
        <v>138</v>
      </c>
      <c r="E143" s="236" t="s">
        <v>1</v>
      </c>
      <c r="F143" s="237" t="s">
        <v>171</v>
      </c>
      <c r="G143" s="234"/>
      <c r="H143" s="236" t="s">
        <v>1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138</v>
      </c>
      <c r="AU143" s="243" t="s">
        <v>86</v>
      </c>
      <c r="AV143" s="13" t="s">
        <v>84</v>
      </c>
      <c r="AW143" s="13" t="s">
        <v>32</v>
      </c>
      <c r="AX143" s="13" t="s">
        <v>76</v>
      </c>
      <c r="AY143" s="243" t="s">
        <v>129</v>
      </c>
    </row>
    <row r="144" s="14" customFormat="1">
      <c r="A144" s="14"/>
      <c r="B144" s="244"/>
      <c r="C144" s="245"/>
      <c r="D144" s="235" t="s">
        <v>138</v>
      </c>
      <c r="E144" s="246" t="s">
        <v>1</v>
      </c>
      <c r="F144" s="247" t="s">
        <v>84</v>
      </c>
      <c r="G144" s="245"/>
      <c r="H144" s="248">
        <v>1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138</v>
      </c>
      <c r="AU144" s="254" t="s">
        <v>86</v>
      </c>
      <c r="AV144" s="14" t="s">
        <v>86</v>
      </c>
      <c r="AW144" s="14" t="s">
        <v>32</v>
      </c>
      <c r="AX144" s="14" t="s">
        <v>84</v>
      </c>
      <c r="AY144" s="254" t="s">
        <v>129</v>
      </c>
    </row>
    <row r="145" s="2" customFormat="1" ht="16.5" customHeight="1">
      <c r="A145" s="38"/>
      <c r="B145" s="39"/>
      <c r="C145" s="219" t="s">
        <v>172</v>
      </c>
      <c r="D145" s="219" t="s">
        <v>132</v>
      </c>
      <c r="E145" s="220" t="s">
        <v>173</v>
      </c>
      <c r="F145" s="221" t="s">
        <v>174</v>
      </c>
      <c r="G145" s="222" t="s">
        <v>175</v>
      </c>
      <c r="H145" s="223">
        <v>1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41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136</v>
      </c>
      <c r="AT145" s="231" t="s">
        <v>132</v>
      </c>
      <c r="AU145" s="231" t="s">
        <v>86</v>
      </c>
      <c r="AY145" s="17" t="s">
        <v>129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84</v>
      </c>
      <c r="BK145" s="232">
        <f>ROUND(I145*H145,2)</f>
        <v>0</v>
      </c>
      <c r="BL145" s="17" t="s">
        <v>136</v>
      </c>
      <c r="BM145" s="231" t="s">
        <v>176</v>
      </c>
    </row>
    <row r="146" s="13" customFormat="1">
      <c r="A146" s="13"/>
      <c r="B146" s="233"/>
      <c r="C146" s="234"/>
      <c r="D146" s="235" t="s">
        <v>138</v>
      </c>
      <c r="E146" s="236" t="s">
        <v>1</v>
      </c>
      <c r="F146" s="237" t="s">
        <v>177</v>
      </c>
      <c r="G146" s="234"/>
      <c r="H146" s="236" t="s">
        <v>1</v>
      </c>
      <c r="I146" s="238"/>
      <c r="J146" s="234"/>
      <c r="K146" s="234"/>
      <c r="L146" s="239"/>
      <c r="M146" s="240"/>
      <c r="N146" s="241"/>
      <c r="O146" s="241"/>
      <c r="P146" s="241"/>
      <c r="Q146" s="241"/>
      <c r="R146" s="241"/>
      <c r="S146" s="241"/>
      <c r="T146" s="24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3" t="s">
        <v>138</v>
      </c>
      <c r="AU146" s="243" t="s">
        <v>86</v>
      </c>
      <c r="AV146" s="13" t="s">
        <v>84</v>
      </c>
      <c r="AW146" s="13" t="s">
        <v>32</v>
      </c>
      <c r="AX146" s="13" t="s">
        <v>76</v>
      </c>
      <c r="AY146" s="243" t="s">
        <v>129</v>
      </c>
    </row>
    <row r="147" s="14" customFormat="1">
      <c r="A147" s="14"/>
      <c r="B147" s="244"/>
      <c r="C147" s="245"/>
      <c r="D147" s="235" t="s">
        <v>138</v>
      </c>
      <c r="E147" s="246" t="s">
        <v>1</v>
      </c>
      <c r="F147" s="247" t="s">
        <v>84</v>
      </c>
      <c r="G147" s="245"/>
      <c r="H147" s="248">
        <v>1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138</v>
      </c>
      <c r="AU147" s="254" t="s">
        <v>86</v>
      </c>
      <c r="AV147" s="14" t="s">
        <v>86</v>
      </c>
      <c r="AW147" s="14" t="s">
        <v>32</v>
      </c>
      <c r="AX147" s="14" t="s">
        <v>84</v>
      </c>
      <c r="AY147" s="254" t="s">
        <v>129</v>
      </c>
    </row>
    <row r="148" s="2" customFormat="1" ht="16.5" customHeight="1">
      <c r="A148" s="38"/>
      <c r="B148" s="39"/>
      <c r="C148" s="219" t="s">
        <v>178</v>
      </c>
      <c r="D148" s="219" t="s">
        <v>132</v>
      </c>
      <c r="E148" s="220" t="s">
        <v>179</v>
      </c>
      <c r="F148" s="221" t="s">
        <v>180</v>
      </c>
      <c r="G148" s="222" t="s">
        <v>149</v>
      </c>
      <c r="H148" s="223">
        <v>1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41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136</v>
      </c>
      <c r="AT148" s="231" t="s">
        <v>132</v>
      </c>
      <c r="AU148" s="231" t="s">
        <v>86</v>
      </c>
      <c r="AY148" s="17" t="s">
        <v>129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84</v>
      </c>
      <c r="BK148" s="232">
        <f>ROUND(I148*H148,2)</f>
        <v>0</v>
      </c>
      <c r="BL148" s="17" t="s">
        <v>136</v>
      </c>
      <c r="BM148" s="231" t="s">
        <v>181</v>
      </c>
    </row>
    <row r="149" s="13" customFormat="1">
      <c r="A149" s="13"/>
      <c r="B149" s="233"/>
      <c r="C149" s="234"/>
      <c r="D149" s="235" t="s">
        <v>138</v>
      </c>
      <c r="E149" s="236" t="s">
        <v>1</v>
      </c>
      <c r="F149" s="237" t="s">
        <v>182</v>
      </c>
      <c r="G149" s="234"/>
      <c r="H149" s="236" t="s">
        <v>1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3" t="s">
        <v>138</v>
      </c>
      <c r="AU149" s="243" t="s">
        <v>86</v>
      </c>
      <c r="AV149" s="13" t="s">
        <v>84</v>
      </c>
      <c r="AW149" s="13" t="s">
        <v>32</v>
      </c>
      <c r="AX149" s="13" t="s">
        <v>76</v>
      </c>
      <c r="AY149" s="243" t="s">
        <v>129</v>
      </c>
    </row>
    <row r="150" s="14" customFormat="1">
      <c r="A150" s="14"/>
      <c r="B150" s="244"/>
      <c r="C150" s="245"/>
      <c r="D150" s="235" t="s">
        <v>138</v>
      </c>
      <c r="E150" s="246" t="s">
        <v>1</v>
      </c>
      <c r="F150" s="247" t="s">
        <v>84</v>
      </c>
      <c r="G150" s="245"/>
      <c r="H150" s="248">
        <v>1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138</v>
      </c>
      <c r="AU150" s="254" t="s">
        <v>86</v>
      </c>
      <c r="AV150" s="14" t="s">
        <v>86</v>
      </c>
      <c r="AW150" s="14" t="s">
        <v>32</v>
      </c>
      <c r="AX150" s="14" t="s">
        <v>84</v>
      </c>
      <c r="AY150" s="254" t="s">
        <v>129</v>
      </c>
    </row>
    <row r="151" s="2" customFormat="1" ht="16.5" customHeight="1">
      <c r="A151" s="38"/>
      <c r="B151" s="39"/>
      <c r="C151" s="219" t="s">
        <v>183</v>
      </c>
      <c r="D151" s="219" t="s">
        <v>132</v>
      </c>
      <c r="E151" s="220" t="s">
        <v>184</v>
      </c>
      <c r="F151" s="221" t="s">
        <v>185</v>
      </c>
      <c r="G151" s="222" t="s">
        <v>149</v>
      </c>
      <c r="H151" s="223">
        <v>1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41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136</v>
      </c>
      <c r="AT151" s="231" t="s">
        <v>132</v>
      </c>
      <c r="AU151" s="231" t="s">
        <v>86</v>
      </c>
      <c r="AY151" s="17" t="s">
        <v>129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136</v>
      </c>
      <c r="BM151" s="231" t="s">
        <v>186</v>
      </c>
    </row>
    <row r="152" s="13" customFormat="1">
      <c r="A152" s="13"/>
      <c r="B152" s="233"/>
      <c r="C152" s="234"/>
      <c r="D152" s="235" t="s">
        <v>138</v>
      </c>
      <c r="E152" s="236" t="s">
        <v>1</v>
      </c>
      <c r="F152" s="237" t="s">
        <v>187</v>
      </c>
      <c r="G152" s="234"/>
      <c r="H152" s="236" t="s">
        <v>1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138</v>
      </c>
      <c r="AU152" s="243" t="s">
        <v>86</v>
      </c>
      <c r="AV152" s="13" t="s">
        <v>84</v>
      </c>
      <c r="AW152" s="13" t="s">
        <v>32</v>
      </c>
      <c r="AX152" s="13" t="s">
        <v>76</v>
      </c>
      <c r="AY152" s="243" t="s">
        <v>129</v>
      </c>
    </row>
    <row r="153" s="14" customFormat="1">
      <c r="A153" s="14"/>
      <c r="B153" s="244"/>
      <c r="C153" s="245"/>
      <c r="D153" s="235" t="s">
        <v>138</v>
      </c>
      <c r="E153" s="246" t="s">
        <v>1</v>
      </c>
      <c r="F153" s="247" t="s">
        <v>84</v>
      </c>
      <c r="G153" s="245"/>
      <c r="H153" s="248">
        <v>1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138</v>
      </c>
      <c r="AU153" s="254" t="s">
        <v>86</v>
      </c>
      <c r="AV153" s="14" t="s">
        <v>86</v>
      </c>
      <c r="AW153" s="14" t="s">
        <v>32</v>
      </c>
      <c r="AX153" s="14" t="s">
        <v>84</v>
      </c>
      <c r="AY153" s="254" t="s">
        <v>129</v>
      </c>
    </row>
    <row r="154" s="12" customFormat="1" ht="22.8" customHeight="1">
      <c r="A154" s="12"/>
      <c r="B154" s="203"/>
      <c r="C154" s="204"/>
      <c r="D154" s="205" t="s">
        <v>75</v>
      </c>
      <c r="E154" s="217" t="s">
        <v>188</v>
      </c>
      <c r="F154" s="217" t="s">
        <v>189</v>
      </c>
      <c r="G154" s="204"/>
      <c r="H154" s="204"/>
      <c r="I154" s="207"/>
      <c r="J154" s="218">
        <f>BK154</f>
        <v>0</v>
      </c>
      <c r="K154" s="204"/>
      <c r="L154" s="209"/>
      <c r="M154" s="210"/>
      <c r="N154" s="211"/>
      <c r="O154" s="211"/>
      <c r="P154" s="212">
        <f>SUM(P155:P167)</f>
        <v>0</v>
      </c>
      <c r="Q154" s="211"/>
      <c r="R154" s="212">
        <f>SUM(R155:R167)</f>
        <v>0</v>
      </c>
      <c r="S154" s="211"/>
      <c r="T154" s="213">
        <f>SUM(T155:T167)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4" t="s">
        <v>128</v>
      </c>
      <c r="AT154" s="215" t="s">
        <v>75</v>
      </c>
      <c r="AU154" s="215" t="s">
        <v>84</v>
      </c>
      <c r="AY154" s="214" t="s">
        <v>129</v>
      </c>
      <c r="BK154" s="216">
        <f>SUM(BK155:BK167)</f>
        <v>0</v>
      </c>
    </row>
    <row r="155" s="2" customFormat="1" ht="16.5" customHeight="1">
      <c r="A155" s="38"/>
      <c r="B155" s="39"/>
      <c r="C155" s="219" t="s">
        <v>190</v>
      </c>
      <c r="D155" s="219" t="s">
        <v>132</v>
      </c>
      <c r="E155" s="220" t="s">
        <v>191</v>
      </c>
      <c r="F155" s="221" t="s">
        <v>192</v>
      </c>
      <c r="G155" s="222" t="s">
        <v>142</v>
      </c>
      <c r="H155" s="223">
        <v>1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136</v>
      </c>
      <c r="AT155" s="231" t="s">
        <v>132</v>
      </c>
      <c r="AU155" s="231" t="s">
        <v>86</v>
      </c>
      <c r="AY155" s="17" t="s">
        <v>129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136</v>
      </c>
      <c r="BM155" s="231" t="s">
        <v>193</v>
      </c>
    </row>
    <row r="156" s="13" customFormat="1">
      <c r="A156" s="13"/>
      <c r="B156" s="233"/>
      <c r="C156" s="234"/>
      <c r="D156" s="235" t="s">
        <v>138</v>
      </c>
      <c r="E156" s="236" t="s">
        <v>1</v>
      </c>
      <c r="F156" s="237" t="s">
        <v>194</v>
      </c>
      <c r="G156" s="234"/>
      <c r="H156" s="236" t="s">
        <v>1</v>
      </c>
      <c r="I156" s="238"/>
      <c r="J156" s="234"/>
      <c r="K156" s="234"/>
      <c r="L156" s="239"/>
      <c r="M156" s="240"/>
      <c r="N156" s="241"/>
      <c r="O156" s="241"/>
      <c r="P156" s="241"/>
      <c r="Q156" s="241"/>
      <c r="R156" s="241"/>
      <c r="S156" s="241"/>
      <c r="T156" s="24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3" t="s">
        <v>138</v>
      </c>
      <c r="AU156" s="243" t="s">
        <v>86</v>
      </c>
      <c r="AV156" s="13" t="s">
        <v>84</v>
      </c>
      <c r="AW156" s="13" t="s">
        <v>32</v>
      </c>
      <c r="AX156" s="13" t="s">
        <v>76</v>
      </c>
      <c r="AY156" s="243" t="s">
        <v>129</v>
      </c>
    </row>
    <row r="157" s="13" customFormat="1">
      <c r="A157" s="13"/>
      <c r="B157" s="233"/>
      <c r="C157" s="234"/>
      <c r="D157" s="235" t="s">
        <v>138</v>
      </c>
      <c r="E157" s="236" t="s">
        <v>1</v>
      </c>
      <c r="F157" s="237" t="s">
        <v>195</v>
      </c>
      <c r="G157" s="234"/>
      <c r="H157" s="236" t="s">
        <v>1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138</v>
      </c>
      <c r="AU157" s="243" t="s">
        <v>86</v>
      </c>
      <c r="AV157" s="13" t="s">
        <v>84</v>
      </c>
      <c r="AW157" s="13" t="s">
        <v>32</v>
      </c>
      <c r="AX157" s="13" t="s">
        <v>76</v>
      </c>
      <c r="AY157" s="243" t="s">
        <v>129</v>
      </c>
    </row>
    <row r="158" s="13" customFormat="1">
      <c r="A158" s="13"/>
      <c r="B158" s="233"/>
      <c r="C158" s="234"/>
      <c r="D158" s="235" t="s">
        <v>138</v>
      </c>
      <c r="E158" s="236" t="s">
        <v>1</v>
      </c>
      <c r="F158" s="237" t="s">
        <v>196</v>
      </c>
      <c r="G158" s="234"/>
      <c r="H158" s="236" t="s">
        <v>1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138</v>
      </c>
      <c r="AU158" s="243" t="s">
        <v>86</v>
      </c>
      <c r="AV158" s="13" t="s">
        <v>84</v>
      </c>
      <c r="AW158" s="13" t="s">
        <v>32</v>
      </c>
      <c r="AX158" s="13" t="s">
        <v>76</v>
      </c>
      <c r="AY158" s="243" t="s">
        <v>129</v>
      </c>
    </row>
    <row r="159" s="14" customFormat="1">
      <c r="A159" s="14"/>
      <c r="B159" s="244"/>
      <c r="C159" s="245"/>
      <c r="D159" s="235" t="s">
        <v>138</v>
      </c>
      <c r="E159" s="246" t="s">
        <v>1</v>
      </c>
      <c r="F159" s="247" t="s">
        <v>84</v>
      </c>
      <c r="G159" s="245"/>
      <c r="H159" s="248">
        <v>1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138</v>
      </c>
      <c r="AU159" s="254" t="s">
        <v>86</v>
      </c>
      <c r="AV159" s="14" t="s">
        <v>86</v>
      </c>
      <c r="AW159" s="14" t="s">
        <v>32</v>
      </c>
      <c r="AX159" s="14" t="s">
        <v>84</v>
      </c>
      <c r="AY159" s="254" t="s">
        <v>129</v>
      </c>
    </row>
    <row r="160" s="2" customFormat="1" ht="16.5" customHeight="1">
      <c r="A160" s="38"/>
      <c r="B160" s="39"/>
      <c r="C160" s="219" t="s">
        <v>197</v>
      </c>
      <c r="D160" s="219" t="s">
        <v>132</v>
      </c>
      <c r="E160" s="220" t="s">
        <v>198</v>
      </c>
      <c r="F160" s="221" t="s">
        <v>199</v>
      </c>
      <c r="G160" s="222" t="s">
        <v>142</v>
      </c>
      <c r="H160" s="223">
        <v>1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41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136</v>
      </c>
      <c r="AT160" s="231" t="s">
        <v>132</v>
      </c>
      <c r="AU160" s="231" t="s">
        <v>86</v>
      </c>
      <c r="AY160" s="17" t="s">
        <v>129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84</v>
      </c>
      <c r="BK160" s="232">
        <f>ROUND(I160*H160,2)</f>
        <v>0</v>
      </c>
      <c r="BL160" s="17" t="s">
        <v>136</v>
      </c>
      <c r="BM160" s="231" t="s">
        <v>200</v>
      </c>
    </row>
    <row r="161" s="13" customFormat="1">
      <c r="A161" s="13"/>
      <c r="B161" s="233"/>
      <c r="C161" s="234"/>
      <c r="D161" s="235" t="s">
        <v>138</v>
      </c>
      <c r="E161" s="236" t="s">
        <v>1</v>
      </c>
      <c r="F161" s="237" t="s">
        <v>201</v>
      </c>
      <c r="G161" s="234"/>
      <c r="H161" s="236" t="s">
        <v>1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138</v>
      </c>
      <c r="AU161" s="243" t="s">
        <v>86</v>
      </c>
      <c r="AV161" s="13" t="s">
        <v>84</v>
      </c>
      <c r="AW161" s="13" t="s">
        <v>32</v>
      </c>
      <c r="AX161" s="13" t="s">
        <v>76</v>
      </c>
      <c r="AY161" s="243" t="s">
        <v>129</v>
      </c>
    </row>
    <row r="162" s="13" customFormat="1">
      <c r="A162" s="13"/>
      <c r="B162" s="233"/>
      <c r="C162" s="234"/>
      <c r="D162" s="235" t="s">
        <v>138</v>
      </c>
      <c r="E162" s="236" t="s">
        <v>1</v>
      </c>
      <c r="F162" s="237" t="s">
        <v>202</v>
      </c>
      <c r="G162" s="234"/>
      <c r="H162" s="236" t="s">
        <v>1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138</v>
      </c>
      <c r="AU162" s="243" t="s">
        <v>86</v>
      </c>
      <c r="AV162" s="13" t="s">
        <v>84</v>
      </c>
      <c r="AW162" s="13" t="s">
        <v>32</v>
      </c>
      <c r="AX162" s="13" t="s">
        <v>76</v>
      </c>
      <c r="AY162" s="243" t="s">
        <v>129</v>
      </c>
    </row>
    <row r="163" s="13" customFormat="1">
      <c r="A163" s="13"/>
      <c r="B163" s="233"/>
      <c r="C163" s="234"/>
      <c r="D163" s="235" t="s">
        <v>138</v>
      </c>
      <c r="E163" s="236" t="s">
        <v>1</v>
      </c>
      <c r="F163" s="237" t="s">
        <v>203</v>
      </c>
      <c r="G163" s="234"/>
      <c r="H163" s="236" t="s">
        <v>1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138</v>
      </c>
      <c r="AU163" s="243" t="s">
        <v>86</v>
      </c>
      <c r="AV163" s="13" t="s">
        <v>84</v>
      </c>
      <c r="AW163" s="13" t="s">
        <v>32</v>
      </c>
      <c r="AX163" s="13" t="s">
        <v>76</v>
      </c>
      <c r="AY163" s="243" t="s">
        <v>129</v>
      </c>
    </row>
    <row r="164" s="13" customFormat="1">
      <c r="A164" s="13"/>
      <c r="B164" s="233"/>
      <c r="C164" s="234"/>
      <c r="D164" s="235" t="s">
        <v>138</v>
      </c>
      <c r="E164" s="236" t="s">
        <v>1</v>
      </c>
      <c r="F164" s="237" t="s">
        <v>204</v>
      </c>
      <c r="G164" s="234"/>
      <c r="H164" s="236" t="s">
        <v>1</v>
      </c>
      <c r="I164" s="238"/>
      <c r="J164" s="234"/>
      <c r="K164" s="234"/>
      <c r="L164" s="239"/>
      <c r="M164" s="240"/>
      <c r="N164" s="241"/>
      <c r="O164" s="241"/>
      <c r="P164" s="241"/>
      <c r="Q164" s="241"/>
      <c r="R164" s="241"/>
      <c r="S164" s="241"/>
      <c r="T164" s="24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3" t="s">
        <v>138</v>
      </c>
      <c r="AU164" s="243" t="s">
        <v>86</v>
      </c>
      <c r="AV164" s="13" t="s">
        <v>84</v>
      </c>
      <c r="AW164" s="13" t="s">
        <v>32</v>
      </c>
      <c r="AX164" s="13" t="s">
        <v>76</v>
      </c>
      <c r="AY164" s="243" t="s">
        <v>129</v>
      </c>
    </row>
    <row r="165" s="13" customFormat="1">
      <c r="A165" s="13"/>
      <c r="B165" s="233"/>
      <c r="C165" s="234"/>
      <c r="D165" s="235" t="s">
        <v>138</v>
      </c>
      <c r="E165" s="236" t="s">
        <v>1</v>
      </c>
      <c r="F165" s="237" t="s">
        <v>205</v>
      </c>
      <c r="G165" s="234"/>
      <c r="H165" s="236" t="s">
        <v>1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138</v>
      </c>
      <c r="AU165" s="243" t="s">
        <v>86</v>
      </c>
      <c r="AV165" s="13" t="s">
        <v>84</v>
      </c>
      <c r="AW165" s="13" t="s">
        <v>32</v>
      </c>
      <c r="AX165" s="13" t="s">
        <v>76</v>
      </c>
      <c r="AY165" s="243" t="s">
        <v>129</v>
      </c>
    </row>
    <row r="166" s="13" customFormat="1">
      <c r="A166" s="13"/>
      <c r="B166" s="233"/>
      <c r="C166" s="234"/>
      <c r="D166" s="235" t="s">
        <v>138</v>
      </c>
      <c r="E166" s="236" t="s">
        <v>1</v>
      </c>
      <c r="F166" s="237" t="s">
        <v>206</v>
      </c>
      <c r="G166" s="234"/>
      <c r="H166" s="236" t="s">
        <v>1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138</v>
      </c>
      <c r="AU166" s="243" t="s">
        <v>86</v>
      </c>
      <c r="AV166" s="13" t="s">
        <v>84</v>
      </c>
      <c r="AW166" s="13" t="s">
        <v>32</v>
      </c>
      <c r="AX166" s="13" t="s">
        <v>76</v>
      </c>
      <c r="AY166" s="243" t="s">
        <v>129</v>
      </c>
    </row>
    <row r="167" s="14" customFormat="1">
      <c r="A167" s="14"/>
      <c r="B167" s="244"/>
      <c r="C167" s="245"/>
      <c r="D167" s="235" t="s">
        <v>138</v>
      </c>
      <c r="E167" s="246" t="s">
        <v>1</v>
      </c>
      <c r="F167" s="247" t="s">
        <v>84</v>
      </c>
      <c r="G167" s="245"/>
      <c r="H167" s="248">
        <v>1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138</v>
      </c>
      <c r="AU167" s="254" t="s">
        <v>86</v>
      </c>
      <c r="AV167" s="14" t="s">
        <v>86</v>
      </c>
      <c r="AW167" s="14" t="s">
        <v>32</v>
      </c>
      <c r="AX167" s="14" t="s">
        <v>84</v>
      </c>
      <c r="AY167" s="254" t="s">
        <v>129</v>
      </c>
    </row>
    <row r="168" s="12" customFormat="1" ht="22.8" customHeight="1">
      <c r="A168" s="12"/>
      <c r="B168" s="203"/>
      <c r="C168" s="204"/>
      <c r="D168" s="205" t="s">
        <v>75</v>
      </c>
      <c r="E168" s="217" t="s">
        <v>207</v>
      </c>
      <c r="F168" s="217" t="s">
        <v>208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SUM(P169:P173)</f>
        <v>0</v>
      </c>
      <c r="Q168" s="211"/>
      <c r="R168" s="212">
        <f>SUM(R169:R173)</f>
        <v>0</v>
      </c>
      <c r="S168" s="211"/>
      <c r="T168" s="213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128</v>
      </c>
      <c r="AT168" s="215" t="s">
        <v>75</v>
      </c>
      <c r="AU168" s="215" t="s">
        <v>84</v>
      </c>
      <c r="AY168" s="214" t="s">
        <v>129</v>
      </c>
      <c r="BK168" s="216">
        <f>SUM(BK169:BK173)</f>
        <v>0</v>
      </c>
    </row>
    <row r="169" s="2" customFormat="1" ht="16.5" customHeight="1">
      <c r="A169" s="38"/>
      <c r="B169" s="39"/>
      <c r="C169" s="219" t="s">
        <v>209</v>
      </c>
      <c r="D169" s="219" t="s">
        <v>132</v>
      </c>
      <c r="E169" s="220" t="s">
        <v>210</v>
      </c>
      <c r="F169" s="221" t="s">
        <v>211</v>
      </c>
      <c r="G169" s="222" t="s">
        <v>212</v>
      </c>
      <c r="H169" s="223">
        <v>1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41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136</v>
      </c>
      <c r="AT169" s="231" t="s">
        <v>132</v>
      </c>
      <c r="AU169" s="231" t="s">
        <v>86</v>
      </c>
      <c r="AY169" s="17" t="s">
        <v>129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136</v>
      </c>
      <c r="BM169" s="231" t="s">
        <v>213</v>
      </c>
    </row>
    <row r="170" s="13" customFormat="1">
      <c r="A170" s="13"/>
      <c r="B170" s="233"/>
      <c r="C170" s="234"/>
      <c r="D170" s="235" t="s">
        <v>138</v>
      </c>
      <c r="E170" s="236" t="s">
        <v>1</v>
      </c>
      <c r="F170" s="237" t="s">
        <v>214</v>
      </c>
      <c r="G170" s="234"/>
      <c r="H170" s="236" t="s">
        <v>1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138</v>
      </c>
      <c r="AU170" s="243" t="s">
        <v>86</v>
      </c>
      <c r="AV170" s="13" t="s">
        <v>84</v>
      </c>
      <c r="AW170" s="13" t="s">
        <v>32</v>
      </c>
      <c r="AX170" s="13" t="s">
        <v>76</v>
      </c>
      <c r="AY170" s="243" t="s">
        <v>129</v>
      </c>
    </row>
    <row r="171" s="13" customFormat="1">
      <c r="A171" s="13"/>
      <c r="B171" s="233"/>
      <c r="C171" s="234"/>
      <c r="D171" s="235" t="s">
        <v>138</v>
      </c>
      <c r="E171" s="236" t="s">
        <v>1</v>
      </c>
      <c r="F171" s="237" t="s">
        <v>215</v>
      </c>
      <c r="G171" s="234"/>
      <c r="H171" s="236" t="s">
        <v>1</v>
      </c>
      <c r="I171" s="238"/>
      <c r="J171" s="234"/>
      <c r="K171" s="234"/>
      <c r="L171" s="239"/>
      <c r="M171" s="240"/>
      <c r="N171" s="241"/>
      <c r="O171" s="241"/>
      <c r="P171" s="241"/>
      <c r="Q171" s="241"/>
      <c r="R171" s="241"/>
      <c r="S171" s="241"/>
      <c r="T171" s="24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3" t="s">
        <v>138</v>
      </c>
      <c r="AU171" s="243" t="s">
        <v>86</v>
      </c>
      <c r="AV171" s="13" t="s">
        <v>84</v>
      </c>
      <c r="AW171" s="13" t="s">
        <v>32</v>
      </c>
      <c r="AX171" s="13" t="s">
        <v>76</v>
      </c>
      <c r="AY171" s="243" t="s">
        <v>129</v>
      </c>
    </row>
    <row r="172" s="13" customFormat="1">
      <c r="A172" s="13"/>
      <c r="B172" s="233"/>
      <c r="C172" s="234"/>
      <c r="D172" s="235" t="s">
        <v>138</v>
      </c>
      <c r="E172" s="236" t="s">
        <v>1</v>
      </c>
      <c r="F172" s="237" t="s">
        <v>216</v>
      </c>
      <c r="G172" s="234"/>
      <c r="H172" s="236" t="s">
        <v>1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138</v>
      </c>
      <c r="AU172" s="243" t="s">
        <v>86</v>
      </c>
      <c r="AV172" s="13" t="s">
        <v>84</v>
      </c>
      <c r="AW172" s="13" t="s">
        <v>32</v>
      </c>
      <c r="AX172" s="13" t="s">
        <v>76</v>
      </c>
      <c r="AY172" s="243" t="s">
        <v>129</v>
      </c>
    </row>
    <row r="173" s="14" customFormat="1">
      <c r="A173" s="14"/>
      <c r="B173" s="244"/>
      <c r="C173" s="245"/>
      <c r="D173" s="235" t="s">
        <v>138</v>
      </c>
      <c r="E173" s="246" t="s">
        <v>1</v>
      </c>
      <c r="F173" s="247" t="s">
        <v>84</v>
      </c>
      <c r="G173" s="245"/>
      <c r="H173" s="248">
        <v>1</v>
      </c>
      <c r="I173" s="249"/>
      <c r="J173" s="245"/>
      <c r="K173" s="245"/>
      <c r="L173" s="250"/>
      <c r="M173" s="255"/>
      <c r="N173" s="256"/>
      <c r="O173" s="256"/>
      <c r="P173" s="256"/>
      <c r="Q173" s="256"/>
      <c r="R173" s="256"/>
      <c r="S173" s="256"/>
      <c r="T173" s="257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138</v>
      </c>
      <c r="AU173" s="254" t="s">
        <v>86</v>
      </c>
      <c r="AV173" s="14" t="s">
        <v>86</v>
      </c>
      <c r="AW173" s="14" t="s">
        <v>32</v>
      </c>
      <c r="AX173" s="14" t="s">
        <v>84</v>
      </c>
      <c r="AY173" s="254" t="s">
        <v>129</v>
      </c>
    </row>
    <row r="174" s="2" customFormat="1" ht="6.96" customHeight="1">
      <c r="A174" s="38"/>
      <c r="B174" s="66"/>
      <c r="C174" s="67"/>
      <c r="D174" s="67"/>
      <c r="E174" s="67"/>
      <c r="F174" s="67"/>
      <c r="G174" s="67"/>
      <c r="H174" s="67"/>
      <c r="I174" s="67"/>
      <c r="J174" s="67"/>
      <c r="K174" s="67"/>
      <c r="L174" s="44"/>
      <c r="M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</sheetData>
  <sheetProtection sheet="1" autoFilter="0" formatColumns="0" formatRows="0" objects="1" scenarios="1" spinCount="100000" saltValue="g9R2gEYCOzY5tqN1zk3tmWZDsJUa1SsYpg01K2TbmpHndtN4gKKJYigw3T/MP+uGwMpXXCNNULvWgtLvuBH07A==" hashValue="Oz5nd/1lnQJ/fSbL0fGcj254jrTov4cvryK3zg7nAUzFBPwJW/0FDeV/adiaNzaOSHC7Wedi4J6s7Xt+UL6n8Q==" algorithmName="SHA-512" password="CC35"/>
  <autoFilter ref="C120:K17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Otrokovice - regenerace panelového sídliště Trávníky - 1.etapa - 2.část - verze 1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102</v>
      </c>
      <c r="G12" s="38"/>
      <c r="H12" s="38"/>
      <c r="I12" s="140" t="s">
        <v>22</v>
      </c>
      <c r="J12" s="144" t="str">
        <f>'Rekapitulace stavby'!AN8</f>
        <v>2. 11. 2022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ROUND((SUM(BE126:BE220)),  2)</f>
        <v>0</v>
      </c>
      <c r="G33" s="38"/>
      <c r="H33" s="38"/>
      <c r="I33" s="155">
        <v>0.20999999999999999</v>
      </c>
      <c r="J33" s="154">
        <f>ROUND(((SUM(BE126:BE220))*I33),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ROUND((SUM(BF126:BF220)),  2)</f>
        <v>0</v>
      </c>
      <c r="G34" s="38"/>
      <c r="H34" s="38"/>
      <c r="I34" s="155">
        <v>0.14999999999999999</v>
      </c>
      <c r="J34" s="154">
        <f>ROUND(((SUM(BF126:BF220))*I34),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ROUND((SUM(BG126:BG220)),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ROUND((SUM(BH126:BH220)),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ROUND((SUM(BI126:BI220)),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Otrokovice - regenerace panelového sídliště Trávníky - 1.etapa - 2.část - verze 1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102 - Chodníky - 2.část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104</v>
      </c>
      <c r="D94" s="176"/>
      <c r="E94" s="176"/>
      <c r="F94" s="176"/>
      <c r="G94" s="176"/>
      <c r="H94" s="176"/>
      <c r="I94" s="176"/>
      <c r="J94" s="177" t="s">
        <v>105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106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107</v>
      </c>
    </row>
    <row r="97" s="9" customFormat="1" ht="24.96" customHeight="1">
      <c r="A97" s="9"/>
      <c r="B97" s="179"/>
      <c r="C97" s="180"/>
      <c r="D97" s="181" t="s">
        <v>218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219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220</v>
      </c>
      <c r="E99" s="188"/>
      <c r="F99" s="188"/>
      <c r="G99" s="188"/>
      <c r="H99" s="188"/>
      <c r="I99" s="188"/>
      <c r="J99" s="189">
        <f>J140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221</v>
      </c>
      <c r="E100" s="188"/>
      <c r="F100" s="188"/>
      <c r="G100" s="188"/>
      <c r="H100" s="188"/>
      <c r="I100" s="188"/>
      <c r="J100" s="189">
        <f>J155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222</v>
      </c>
      <c r="E101" s="188"/>
      <c r="F101" s="188"/>
      <c r="G101" s="188"/>
      <c r="H101" s="188"/>
      <c r="I101" s="188"/>
      <c r="J101" s="189">
        <f>J161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223</v>
      </c>
      <c r="E102" s="188"/>
      <c r="F102" s="188"/>
      <c r="G102" s="188"/>
      <c r="H102" s="188"/>
      <c r="I102" s="188"/>
      <c r="J102" s="189">
        <f>J173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224</v>
      </c>
      <c r="E103" s="188"/>
      <c r="F103" s="188"/>
      <c r="G103" s="188"/>
      <c r="H103" s="188"/>
      <c r="I103" s="188"/>
      <c r="J103" s="189">
        <f>J191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225</v>
      </c>
      <c r="E104" s="188"/>
      <c r="F104" s="188"/>
      <c r="G104" s="188"/>
      <c r="H104" s="188"/>
      <c r="I104" s="188"/>
      <c r="J104" s="189">
        <f>J211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9"/>
      <c r="C105" s="180"/>
      <c r="D105" s="181" t="s">
        <v>226</v>
      </c>
      <c r="E105" s="182"/>
      <c r="F105" s="182"/>
      <c r="G105" s="182"/>
      <c r="H105" s="182"/>
      <c r="I105" s="182"/>
      <c r="J105" s="183">
        <f>J214</f>
        <v>0</v>
      </c>
      <c r="K105" s="180"/>
      <c r="L105" s="18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5"/>
      <c r="C106" s="186"/>
      <c r="D106" s="187" t="s">
        <v>227</v>
      </c>
      <c r="E106" s="188"/>
      <c r="F106" s="188"/>
      <c r="G106" s="188"/>
      <c r="H106" s="188"/>
      <c r="I106" s="188"/>
      <c r="J106" s="189">
        <f>J215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113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6.25" customHeight="1">
      <c r="A116" s="38"/>
      <c r="B116" s="39"/>
      <c r="C116" s="40"/>
      <c r="D116" s="40"/>
      <c r="E116" s="174" t="str">
        <f>E7</f>
        <v>Otrokovice - regenerace panelového sídliště Trávníky - 1.etapa - 2.část - verze 1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100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102 - Chodníky - 2.část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 xml:space="preserve"> </v>
      </c>
      <c r="G120" s="40"/>
      <c r="H120" s="40"/>
      <c r="I120" s="32" t="s">
        <v>22</v>
      </c>
      <c r="J120" s="79" t="str">
        <f>IF(J12="","",J12)</f>
        <v>2. 11. 2022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Město Otrokovice</v>
      </c>
      <c r="G122" s="40"/>
      <c r="H122" s="40"/>
      <c r="I122" s="32" t="s">
        <v>30</v>
      </c>
      <c r="J122" s="36" t="str">
        <f>E21</f>
        <v>M.Sedlářová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33</v>
      </c>
      <c r="J123" s="36" t="str">
        <f>E24</f>
        <v>Ing.L.Alster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114</v>
      </c>
      <c r="D125" s="194" t="s">
        <v>61</v>
      </c>
      <c r="E125" s="194" t="s">
        <v>57</v>
      </c>
      <c r="F125" s="194" t="s">
        <v>58</v>
      </c>
      <c r="G125" s="194" t="s">
        <v>115</v>
      </c>
      <c r="H125" s="194" t="s">
        <v>116</v>
      </c>
      <c r="I125" s="194" t="s">
        <v>117</v>
      </c>
      <c r="J125" s="195" t="s">
        <v>105</v>
      </c>
      <c r="K125" s="196" t="s">
        <v>118</v>
      </c>
      <c r="L125" s="197"/>
      <c r="M125" s="100" t="s">
        <v>1</v>
      </c>
      <c r="N125" s="101" t="s">
        <v>40</v>
      </c>
      <c r="O125" s="101" t="s">
        <v>119</v>
      </c>
      <c r="P125" s="101" t="s">
        <v>120</v>
      </c>
      <c r="Q125" s="101" t="s">
        <v>121</v>
      </c>
      <c r="R125" s="101" t="s">
        <v>122</v>
      </c>
      <c r="S125" s="101" t="s">
        <v>123</v>
      </c>
      <c r="T125" s="102" t="s">
        <v>124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125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P127+P214</f>
        <v>0</v>
      </c>
      <c r="Q126" s="104"/>
      <c r="R126" s="200">
        <f>R127+R214</f>
        <v>785.47849819999999</v>
      </c>
      <c r="S126" s="104"/>
      <c r="T126" s="201">
        <f>T127+T214</f>
        <v>1539.4630000000002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107</v>
      </c>
      <c r="BK126" s="202">
        <f>BK127+BK214</f>
        <v>0</v>
      </c>
    </row>
    <row r="127" s="12" customFormat="1" ht="25.92" customHeight="1">
      <c r="A127" s="12"/>
      <c r="B127" s="203"/>
      <c r="C127" s="204"/>
      <c r="D127" s="205" t="s">
        <v>75</v>
      </c>
      <c r="E127" s="206" t="s">
        <v>228</v>
      </c>
      <c r="F127" s="206" t="s">
        <v>229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P128+P140+P155+P161+P173+P191+P211</f>
        <v>0</v>
      </c>
      <c r="Q127" s="211"/>
      <c r="R127" s="212">
        <f>R128+R140+R155+R161+R173+R191+R211</f>
        <v>785.3362932</v>
      </c>
      <c r="S127" s="211"/>
      <c r="T127" s="213">
        <f>T128+T140+T155+T161+T173+T191+T211</f>
        <v>1539.4630000000002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84</v>
      </c>
      <c r="AT127" s="215" t="s">
        <v>75</v>
      </c>
      <c r="AU127" s="215" t="s">
        <v>76</v>
      </c>
      <c r="AY127" s="214" t="s">
        <v>129</v>
      </c>
      <c r="BK127" s="216">
        <f>BK128+BK140+BK155+BK161+BK173+BK191+BK211</f>
        <v>0</v>
      </c>
    </row>
    <row r="128" s="12" customFormat="1" ht="22.8" customHeight="1">
      <c r="A128" s="12"/>
      <c r="B128" s="203"/>
      <c r="C128" s="204"/>
      <c r="D128" s="205" t="s">
        <v>75</v>
      </c>
      <c r="E128" s="217" t="s">
        <v>84</v>
      </c>
      <c r="F128" s="217" t="s">
        <v>230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SUM(P129:P139)</f>
        <v>0</v>
      </c>
      <c r="Q128" s="211"/>
      <c r="R128" s="212">
        <f>SUM(R129:R139)</f>
        <v>0</v>
      </c>
      <c r="S128" s="211"/>
      <c r="T128" s="213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84</v>
      </c>
      <c r="AT128" s="215" t="s">
        <v>75</v>
      </c>
      <c r="AU128" s="215" t="s">
        <v>84</v>
      </c>
      <c r="AY128" s="214" t="s">
        <v>129</v>
      </c>
      <c r="BK128" s="216">
        <f>SUM(BK129:BK139)</f>
        <v>0</v>
      </c>
    </row>
    <row r="129" s="2" customFormat="1" ht="37.8" customHeight="1">
      <c r="A129" s="38"/>
      <c r="B129" s="39"/>
      <c r="C129" s="219" t="s">
        <v>84</v>
      </c>
      <c r="D129" s="219" t="s">
        <v>132</v>
      </c>
      <c r="E129" s="220" t="s">
        <v>231</v>
      </c>
      <c r="F129" s="221" t="s">
        <v>232</v>
      </c>
      <c r="G129" s="222" t="s">
        <v>233</v>
      </c>
      <c r="H129" s="223">
        <v>181.19999999999999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41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152</v>
      </c>
      <c r="AT129" s="231" t="s">
        <v>132</v>
      </c>
      <c r="AU129" s="231" t="s">
        <v>86</v>
      </c>
      <c r="AY129" s="17" t="s">
        <v>129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84</v>
      </c>
      <c r="BK129" s="232">
        <f>ROUND(I129*H129,2)</f>
        <v>0</v>
      </c>
      <c r="BL129" s="17" t="s">
        <v>152</v>
      </c>
      <c r="BM129" s="231" t="s">
        <v>234</v>
      </c>
    </row>
    <row r="130" s="14" customFormat="1">
      <c r="A130" s="14"/>
      <c r="B130" s="244"/>
      <c r="C130" s="245"/>
      <c r="D130" s="235" t="s">
        <v>138</v>
      </c>
      <c r="E130" s="246" t="s">
        <v>1</v>
      </c>
      <c r="F130" s="247" t="s">
        <v>235</v>
      </c>
      <c r="G130" s="245"/>
      <c r="H130" s="248">
        <v>679.60000000000002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138</v>
      </c>
      <c r="AU130" s="254" t="s">
        <v>86</v>
      </c>
      <c r="AV130" s="14" t="s">
        <v>86</v>
      </c>
      <c r="AW130" s="14" t="s">
        <v>32</v>
      </c>
      <c r="AX130" s="14" t="s">
        <v>76</v>
      </c>
      <c r="AY130" s="254" t="s">
        <v>129</v>
      </c>
    </row>
    <row r="131" s="13" customFormat="1">
      <c r="A131" s="13"/>
      <c r="B131" s="233"/>
      <c r="C131" s="234"/>
      <c r="D131" s="235" t="s">
        <v>138</v>
      </c>
      <c r="E131" s="236" t="s">
        <v>1</v>
      </c>
      <c r="F131" s="237" t="s">
        <v>236</v>
      </c>
      <c r="G131" s="234"/>
      <c r="H131" s="236" t="s">
        <v>1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138</v>
      </c>
      <c r="AU131" s="243" t="s">
        <v>86</v>
      </c>
      <c r="AV131" s="13" t="s">
        <v>84</v>
      </c>
      <c r="AW131" s="13" t="s">
        <v>32</v>
      </c>
      <c r="AX131" s="13" t="s">
        <v>76</v>
      </c>
      <c r="AY131" s="243" t="s">
        <v>129</v>
      </c>
    </row>
    <row r="132" s="14" customFormat="1">
      <c r="A132" s="14"/>
      <c r="B132" s="244"/>
      <c r="C132" s="245"/>
      <c r="D132" s="235" t="s">
        <v>138</v>
      </c>
      <c r="E132" s="246" t="s">
        <v>1</v>
      </c>
      <c r="F132" s="247" t="s">
        <v>237</v>
      </c>
      <c r="G132" s="245"/>
      <c r="H132" s="248">
        <v>-498.39999999999998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86</v>
      </c>
      <c r="AV132" s="14" t="s">
        <v>86</v>
      </c>
      <c r="AW132" s="14" t="s">
        <v>32</v>
      </c>
      <c r="AX132" s="14" t="s">
        <v>76</v>
      </c>
      <c r="AY132" s="254" t="s">
        <v>129</v>
      </c>
    </row>
    <row r="133" s="15" customFormat="1">
      <c r="A133" s="15"/>
      <c r="B133" s="258"/>
      <c r="C133" s="259"/>
      <c r="D133" s="235" t="s">
        <v>138</v>
      </c>
      <c r="E133" s="260" t="s">
        <v>1</v>
      </c>
      <c r="F133" s="261" t="s">
        <v>238</v>
      </c>
      <c r="G133" s="259"/>
      <c r="H133" s="262">
        <v>181.20000000000005</v>
      </c>
      <c r="I133" s="263"/>
      <c r="J133" s="259"/>
      <c r="K133" s="259"/>
      <c r="L133" s="264"/>
      <c r="M133" s="265"/>
      <c r="N133" s="266"/>
      <c r="O133" s="266"/>
      <c r="P133" s="266"/>
      <c r="Q133" s="266"/>
      <c r="R133" s="266"/>
      <c r="S133" s="266"/>
      <c r="T133" s="267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8" t="s">
        <v>138</v>
      </c>
      <c r="AU133" s="268" t="s">
        <v>86</v>
      </c>
      <c r="AV133" s="15" t="s">
        <v>152</v>
      </c>
      <c r="AW133" s="15" t="s">
        <v>32</v>
      </c>
      <c r="AX133" s="15" t="s">
        <v>84</v>
      </c>
      <c r="AY133" s="268" t="s">
        <v>129</v>
      </c>
    </row>
    <row r="134" s="2" customFormat="1" ht="62.7" customHeight="1">
      <c r="A134" s="38"/>
      <c r="B134" s="39"/>
      <c r="C134" s="219" t="s">
        <v>86</v>
      </c>
      <c r="D134" s="219" t="s">
        <v>132</v>
      </c>
      <c r="E134" s="220" t="s">
        <v>239</v>
      </c>
      <c r="F134" s="221" t="s">
        <v>240</v>
      </c>
      <c r="G134" s="222" t="s">
        <v>233</v>
      </c>
      <c r="H134" s="223">
        <v>181.19999999999999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152</v>
      </c>
      <c r="AT134" s="231" t="s">
        <v>132</v>
      </c>
      <c r="AU134" s="231" t="s">
        <v>86</v>
      </c>
      <c r="AY134" s="17" t="s">
        <v>129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152</v>
      </c>
      <c r="BM134" s="231" t="s">
        <v>241</v>
      </c>
    </row>
    <row r="135" s="14" customFormat="1">
      <c r="A135" s="14"/>
      <c r="B135" s="244"/>
      <c r="C135" s="245"/>
      <c r="D135" s="235" t="s">
        <v>138</v>
      </c>
      <c r="E135" s="246" t="s">
        <v>1</v>
      </c>
      <c r="F135" s="247" t="s">
        <v>242</v>
      </c>
      <c r="G135" s="245"/>
      <c r="H135" s="248">
        <v>181.19999999999999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138</v>
      </c>
      <c r="AU135" s="254" t="s">
        <v>86</v>
      </c>
      <c r="AV135" s="14" t="s">
        <v>86</v>
      </c>
      <c r="AW135" s="14" t="s">
        <v>32</v>
      </c>
      <c r="AX135" s="14" t="s">
        <v>84</v>
      </c>
      <c r="AY135" s="254" t="s">
        <v>129</v>
      </c>
    </row>
    <row r="136" s="2" customFormat="1" ht="44.25" customHeight="1">
      <c r="A136" s="38"/>
      <c r="B136" s="39"/>
      <c r="C136" s="219" t="s">
        <v>146</v>
      </c>
      <c r="D136" s="219" t="s">
        <v>132</v>
      </c>
      <c r="E136" s="220" t="s">
        <v>243</v>
      </c>
      <c r="F136" s="221" t="s">
        <v>244</v>
      </c>
      <c r="G136" s="222" t="s">
        <v>245</v>
      </c>
      <c r="H136" s="223">
        <v>308.04000000000002</v>
      </c>
      <c r="I136" s="224"/>
      <c r="J136" s="225">
        <f>ROUND(I136*H136,2)</f>
        <v>0</v>
      </c>
      <c r="K136" s="226"/>
      <c r="L136" s="44"/>
      <c r="M136" s="227" t="s">
        <v>1</v>
      </c>
      <c r="N136" s="228" t="s">
        <v>41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152</v>
      </c>
      <c r="AT136" s="231" t="s">
        <v>132</v>
      </c>
      <c r="AU136" s="231" t="s">
        <v>86</v>
      </c>
      <c r="AY136" s="17" t="s">
        <v>129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84</v>
      </c>
      <c r="BK136" s="232">
        <f>ROUND(I136*H136,2)</f>
        <v>0</v>
      </c>
      <c r="BL136" s="17" t="s">
        <v>152</v>
      </c>
      <c r="BM136" s="231" t="s">
        <v>246</v>
      </c>
    </row>
    <row r="137" s="14" customFormat="1">
      <c r="A137" s="14"/>
      <c r="B137" s="244"/>
      <c r="C137" s="245"/>
      <c r="D137" s="235" t="s">
        <v>138</v>
      </c>
      <c r="E137" s="246" t="s">
        <v>1</v>
      </c>
      <c r="F137" s="247" t="s">
        <v>247</v>
      </c>
      <c r="G137" s="245"/>
      <c r="H137" s="248">
        <v>308.04000000000002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138</v>
      </c>
      <c r="AU137" s="254" t="s">
        <v>86</v>
      </c>
      <c r="AV137" s="14" t="s">
        <v>86</v>
      </c>
      <c r="AW137" s="14" t="s">
        <v>32</v>
      </c>
      <c r="AX137" s="14" t="s">
        <v>84</v>
      </c>
      <c r="AY137" s="254" t="s">
        <v>129</v>
      </c>
    </row>
    <row r="138" s="2" customFormat="1" ht="24.15" customHeight="1">
      <c r="A138" s="38"/>
      <c r="B138" s="39"/>
      <c r="C138" s="219" t="s">
        <v>152</v>
      </c>
      <c r="D138" s="219" t="s">
        <v>132</v>
      </c>
      <c r="E138" s="220" t="s">
        <v>248</v>
      </c>
      <c r="F138" s="221" t="s">
        <v>249</v>
      </c>
      <c r="G138" s="222" t="s">
        <v>250</v>
      </c>
      <c r="H138" s="223">
        <v>2123.75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41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152</v>
      </c>
      <c r="AT138" s="231" t="s">
        <v>132</v>
      </c>
      <c r="AU138" s="231" t="s">
        <v>86</v>
      </c>
      <c r="AY138" s="17" t="s">
        <v>129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84</v>
      </c>
      <c r="BK138" s="232">
        <f>ROUND(I138*H138,2)</f>
        <v>0</v>
      </c>
      <c r="BL138" s="17" t="s">
        <v>152</v>
      </c>
      <c r="BM138" s="231" t="s">
        <v>251</v>
      </c>
    </row>
    <row r="139" s="14" customFormat="1">
      <c r="A139" s="14"/>
      <c r="B139" s="244"/>
      <c r="C139" s="245"/>
      <c r="D139" s="235" t="s">
        <v>138</v>
      </c>
      <c r="E139" s="246" t="s">
        <v>1</v>
      </c>
      <c r="F139" s="247" t="s">
        <v>252</v>
      </c>
      <c r="G139" s="245"/>
      <c r="H139" s="248">
        <v>2123.75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138</v>
      </c>
      <c r="AU139" s="254" t="s">
        <v>86</v>
      </c>
      <c r="AV139" s="14" t="s">
        <v>86</v>
      </c>
      <c r="AW139" s="14" t="s">
        <v>32</v>
      </c>
      <c r="AX139" s="14" t="s">
        <v>84</v>
      </c>
      <c r="AY139" s="254" t="s">
        <v>129</v>
      </c>
    </row>
    <row r="140" s="12" customFormat="1" ht="22.8" customHeight="1">
      <c r="A140" s="12"/>
      <c r="B140" s="203"/>
      <c r="C140" s="204"/>
      <c r="D140" s="205" t="s">
        <v>75</v>
      </c>
      <c r="E140" s="217" t="s">
        <v>197</v>
      </c>
      <c r="F140" s="217" t="s">
        <v>253</v>
      </c>
      <c r="G140" s="204"/>
      <c r="H140" s="204"/>
      <c r="I140" s="207"/>
      <c r="J140" s="218">
        <f>BK140</f>
        <v>0</v>
      </c>
      <c r="K140" s="204"/>
      <c r="L140" s="209"/>
      <c r="M140" s="210"/>
      <c r="N140" s="211"/>
      <c r="O140" s="211"/>
      <c r="P140" s="212">
        <f>SUM(P141:P154)</f>
        <v>0</v>
      </c>
      <c r="Q140" s="211"/>
      <c r="R140" s="212">
        <f>SUM(R141:R154)</f>
        <v>0</v>
      </c>
      <c r="S140" s="211"/>
      <c r="T140" s="213">
        <f>SUM(T141:T154)</f>
        <v>1539.4630000000002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84</v>
      </c>
      <c r="AT140" s="215" t="s">
        <v>75</v>
      </c>
      <c r="AU140" s="215" t="s">
        <v>84</v>
      </c>
      <c r="AY140" s="214" t="s">
        <v>129</v>
      </c>
      <c r="BK140" s="216">
        <f>SUM(BK141:BK154)</f>
        <v>0</v>
      </c>
    </row>
    <row r="141" s="2" customFormat="1" ht="78" customHeight="1">
      <c r="A141" s="38"/>
      <c r="B141" s="39"/>
      <c r="C141" s="219" t="s">
        <v>128</v>
      </c>
      <c r="D141" s="219" t="s">
        <v>132</v>
      </c>
      <c r="E141" s="220" t="s">
        <v>254</v>
      </c>
      <c r="F141" s="221" t="s">
        <v>255</v>
      </c>
      <c r="G141" s="222" t="s">
        <v>250</v>
      </c>
      <c r="H141" s="223">
        <v>1780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0.255</v>
      </c>
      <c r="T141" s="230">
        <f>S141*H141</f>
        <v>453.90000000000003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152</v>
      </c>
      <c r="AT141" s="231" t="s">
        <v>132</v>
      </c>
      <c r="AU141" s="231" t="s">
        <v>86</v>
      </c>
      <c r="AY141" s="17" t="s">
        <v>129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152</v>
      </c>
      <c r="BM141" s="231" t="s">
        <v>256</v>
      </c>
    </row>
    <row r="142" s="14" customFormat="1">
      <c r="A142" s="14"/>
      <c r="B142" s="244"/>
      <c r="C142" s="245"/>
      <c r="D142" s="235" t="s">
        <v>138</v>
      </c>
      <c r="E142" s="246" t="s">
        <v>1</v>
      </c>
      <c r="F142" s="247" t="s">
        <v>257</v>
      </c>
      <c r="G142" s="245"/>
      <c r="H142" s="248">
        <v>1780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138</v>
      </c>
      <c r="AU142" s="254" t="s">
        <v>86</v>
      </c>
      <c r="AV142" s="14" t="s">
        <v>86</v>
      </c>
      <c r="AW142" s="14" t="s">
        <v>32</v>
      </c>
      <c r="AX142" s="14" t="s">
        <v>84</v>
      </c>
      <c r="AY142" s="254" t="s">
        <v>129</v>
      </c>
    </row>
    <row r="143" s="2" customFormat="1" ht="66.75" customHeight="1">
      <c r="A143" s="38"/>
      <c r="B143" s="39"/>
      <c r="C143" s="219" t="s">
        <v>165</v>
      </c>
      <c r="D143" s="219" t="s">
        <v>132</v>
      </c>
      <c r="E143" s="220" t="s">
        <v>258</v>
      </c>
      <c r="F143" s="221" t="s">
        <v>259</v>
      </c>
      <c r="G143" s="222" t="s">
        <v>250</v>
      </c>
      <c r="H143" s="223">
        <v>1780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41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0.44</v>
      </c>
      <c r="T143" s="230">
        <f>S143*H143</f>
        <v>783.20000000000005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152</v>
      </c>
      <c r="AT143" s="231" t="s">
        <v>132</v>
      </c>
      <c r="AU143" s="231" t="s">
        <v>86</v>
      </c>
      <c r="AY143" s="17" t="s">
        <v>129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152</v>
      </c>
      <c r="BM143" s="231" t="s">
        <v>260</v>
      </c>
    </row>
    <row r="144" s="14" customFormat="1">
      <c r="A144" s="14"/>
      <c r="B144" s="244"/>
      <c r="C144" s="245"/>
      <c r="D144" s="235" t="s">
        <v>138</v>
      </c>
      <c r="E144" s="246" t="s">
        <v>1</v>
      </c>
      <c r="F144" s="247" t="s">
        <v>257</v>
      </c>
      <c r="G144" s="245"/>
      <c r="H144" s="248">
        <v>1780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138</v>
      </c>
      <c r="AU144" s="254" t="s">
        <v>86</v>
      </c>
      <c r="AV144" s="14" t="s">
        <v>86</v>
      </c>
      <c r="AW144" s="14" t="s">
        <v>32</v>
      </c>
      <c r="AX144" s="14" t="s">
        <v>84</v>
      </c>
      <c r="AY144" s="254" t="s">
        <v>129</v>
      </c>
    </row>
    <row r="145" s="2" customFormat="1" ht="49.05" customHeight="1">
      <c r="A145" s="38"/>
      <c r="B145" s="39"/>
      <c r="C145" s="219" t="s">
        <v>172</v>
      </c>
      <c r="D145" s="219" t="s">
        <v>132</v>
      </c>
      <c r="E145" s="220" t="s">
        <v>261</v>
      </c>
      <c r="F145" s="221" t="s">
        <v>262</v>
      </c>
      <c r="G145" s="222" t="s">
        <v>263</v>
      </c>
      <c r="H145" s="223">
        <v>1400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41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0.20499999999999999</v>
      </c>
      <c r="T145" s="230">
        <f>S145*H145</f>
        <v>287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152</v>
      </c>
      <c r="AT145" s="231" t="s">
        <v>132</v>
      </c>
      <c r="AU145" s="231" t="s">
        <v>86</v>
      </c>
      <c r="AY145" s="17" t="s">
        <v>129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84</v>
      </c>
      <c r="BK145" s="232">
        <f>ROUND(I145*H145,2)</f>
        <v>0</v>
      </c>
      <c r="BL145" s="17" t="s">
        <v>152</v>
      </c>
      <c r="BM145" s="231" t="s">
        <v>264</v>
      </c>
    </row>
    <row r="146" s="14" customFormat="1">
      <c r="A146" s="14"/>
      <c r="B146" s="244"/>
      <c r="C146" s="245"/>
      <c r="D146" s="235" t="s">
        <v>138</v>
      </c>
      <c r="E146" s="246" t="s">
        <v>1</v>
      </c>
      <c r="F146" s="247" t="s">
        <v>265</v>
      </c>
      <c r="G146" s="245"/>
      <c r="H146" s="248">
        <v>1400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138</v>
      </c>
      <c r="AU146" s="254" t="s">
        <v>86</v>
      </c>
      <c r="AV146" s="14" t="s">
        <v>86</v>
      </c>
      <c r="AW146" s="14" t="s">
        <v>32</v>
      </c>
      <c r="AX146" s="14" t="s">
        <v>84</v>
      </c>
      <c r="AY146" s="254" t="s">
        <v>129</v>
      </c>
    </row>
    <row r="147" s="2" customFormat="1" ht="24.15" customHeight="1">
      <c r="A147" s="38"/>
      <c r="B147" s="39"/>
      <c r="C147" s="219" t="s">
        <v>178</v>
      </c>
      <c r="D147" s="219" t="s">
        <v>132</v>
      </c>
      <c r="E147" s="220" t="s">
        <v>266</v>
      </c>
      <c r="F147" s="221" t="s">
        <v>267</v>
      </c>
      <c r="G147" s="222" t="s">
        <v>268</v>
      </c>
      <c r="H147" s="223">
        <v>27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41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0.48199999999999998</v>
      </c>
      <c r="T147" s="230">
        <f>S147*H147</f>
        <v>13.013999999999999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152</v>
      </c>
      <c r="AT147" s="231" t="s">
        <v>132</v>
      </c>
      <c r="AU147" s="231" t="s">
        <v>86</v>
      </c>
      <c r="AY147" s="17" t="s">
        <v>129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84</v>
      </c>
      <c r="BK147" s="232">
        <f>ROUND(I147*H147,2)</f>
        <v>0</v>
      </c>
      <c r="BL147" s="17" t="s">
        <v>152</v>
      </c>
      <c r="BM147" s="231" t="s">
        <v>269</v>
      </c>
    </row>
    <row r="148" s="14" customFormat="1">
      <c r="A148" s="14"/>
      <c r="B148" s="244"/>
      <c r="C148" s="245"/>
      <c r="D148" s="235" t="s">
        <v>138</v>
      </c>
      <c r="E148" s="246" t="s">
        <v>1</v>
      </c>
      <c r="F148" s="247" t="s">
        <v>270</v>
      </c>
      <c r="G148" s="245"/>
      <c r="H148" s="248">
        <v>27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138</v>
      </c>
      <c r="AU148" s="254" t="s">
        <v>86</v>
      </c>
      <c r="AV148" s="14" t="s">
        <v>86</v>
      </c>
      <c r="AW148" s="14" t="s">
        <v>32</v>
      </c>
      <c r="AX148" s="14" t="s">
        <v>84</v>
      </c>
      <c r="AY148" s="254" t="s">
        <v>129</v>
      </c>
    </row>
    <row r="149" s="2" customFormat="1" ht="24.15" customHeight="1">
      <c r="A149" s="38"/>
      <c r="B149" s="39"/>
      <c r="C149" s="219" t="s">
        <v>183</v>
      </c>
      <c r="D149" s="219" t="s">
        <v>132</v>
      </c>
      <c r="E149" s="220" t="s">
        <v>271</v>
      </c>
      <c r="F149" s="221" t="s">
        <v>272</v>
      </c>
      <c r="G149" s="222" t="s">
        <v>268</v>
      </c>
      <c r="H149" s="223">
        <v>27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41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0.086999999999999994</v>
      </c>
      <c r="T149" s="230">
        <f>S149*H149</f>
        <v>2.3489999999999998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152</v>
      </c>
      <c r="AT149" s="231" t="s">
        <v>132</v>
      </c>
      <c r="AU149" s="231" t="s">
        <v>86</v>
      </c>
      <c r="AY149" s="17" t="s">
        <v>129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84</v>
      </c>
      <c r="BK149" s="232">
        <f>ROUND(I149*H149,2)</f>
        <v>0</v>
      </c>
      <c r="BL149" s="17" t="s">
        <v>152</v>
      </c>
      <c r="BM149" s="231" t="s">
        <v>273</v>
      </c>
    </row>
    <row r="150" s="14" customFormat="1">
      <c r="A150" s="14"/>
      <c r="B150" s="244"/>
      <c r="C150" s="245"/>
      <c r="D150" s="235" t="s">
        <v>138</v>
      </c>
      <c r="E150" s="246" t="s">
        <v>1</v>
      </c>
      <c r="F150" s="247" t="s">
        <v>270</v>
      </c>
      <c r="G150" s="245"/>
      <c r="H150" s="248">
        <v>27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138</v>
      </c>
      <c r="AU150" s="254" t="s">
        <v>86</v>
      </c>
      <c r="AV150" s="14" t="s">
        <v>86</v>
      </c>
      <c r="AW150" s="14" t="s">
        <v>32</v>
      </c>
      <c r="AX150" s="14" t="s">
        <v>84</v>
      </c>
      <c r="AY150" s="254" t="s">
        <v>129</v>
      </c>
    </row>
    <row r="151" s="2" customFormat="1" ht="66.75" customHeight="1">
      <c r="A151" s="38"/>
      <c r="B151" s="39"/>
      <c r="C151" s="219" t="s">
        <v>190</v>
      </c>
      <c r="D151" s="219" t="s">
        <v>132</v>
      </c>
      <c r="E151" s="220" t="s">
        <v>274</v>
      </c>
      <c r="F151" s="221" t="s">
        <v>275</v>
      </c>
      <c r="G151" s="222" t="s">
        <v>263</v>
      </c>
      <c r="H151" s="223">
        <v>1400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41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152</v>
      </c>
      <c r="AT151" s="231" t="s">
        <v>132</v>
      </c>
      <c r="AU151" s="231" t="s">
        <v>86</v>
      </c>
      <c r="AY151" s="17" t="s">
        <v>129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152</v>
      </c>
      <c r="BM151" s="231" t="s">
        <v>276</v>
      </c>
    </row>
    <row r="152" s="14" customFormat="1">
      <c r="A152" s="14"/>
      <c r="B152" s="244"/>
      <c r="C152" s="245"/>
      <c r="D152" s="235" t="s">
        <v>138</v>
      </c>
      <c r="E152" s="246" t="s">
        <v>1</v>
      </c>
      <c r="F152" s="247" t="s">
        <v>265</v>
      </c>
      <c r="G152" s="245"/>
      <c r="H152" s="248">
        <v>1400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138</v>
      </c>
      <c r="AU152" s="254" t="s">
        <v>86</v>
      </c>
      <c r="AV152" s="14" t="s">
        <v>86</v>
      </c>
      <c r="AW152" s="14" t="s">
        <v>32</v>
      </c>
      <c r="AX152" s="14" t="s">
        <v>84</v>
      </c>
      <c r="AY152" s="254" t="s">
        <v>129</v>
      </c>
    </row>
    <row r="153" s="2" customFormat="1" ht="66.75" customHeight="1">
      <c r="A153" s="38"/>
      <c r="B153" s="39"/>
      <c r="C153" s="219" t="s">
        <v>197</v>
      </c>
      <c r="D153" s="219" t="s">
        <v>132</v>
      </c>
      <c r="E153" s="220" t="s">
        <v>277</v>
      </c>
      <c r="F153" s="221" t="s">
        <v>278</v>
      </c>
      <c r="G153" s="222" t="s">
        <v>250</v>
      </c>
      <c r="H153" s="223">
        <v>1780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41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152</v>
      </c>
      <c r="AT153" s="231" t="s">
        <v>132</v>
      </c>
      <c r="AU153" s="231" t="s">
        <v>86</v>
      </c>
      <c r="AY153" s="17" t="s">
        <v>129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152</v>
      </c>
      <c r="BM153" s="231" t="s">
        <v>279</v>
      </c>
    </row>
    <row r="154" s="14" customFormat="1">
      <c r="A154" s="14"/>
      <c r="B154" s="244"/>
      <c r="C154" s="245"/>
      <c r="D154" s="235" t="s">
        <v>138</v>
      </c>
      <c r="E154" s="246" t="s">
        <v>1</v>
      </c>
      <c r="F154" s="247" t="s">
        <v>257</v>
      </c>
      <c r="G154" s="245"/>
      <c r="H154" s="248">
        <v>1780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138</v>
      </c>
      <c r="AU154" s="254" t="s">
        <v>86</v>
      </c>
      <c r="AV154" s="14" t="s">
        <v>86</v>
      </c>
      <c r="AW154" s="14" t="s">
        <v>32</v>
      </c>
      <c r="AX154" s="14" t="s">
        <v>84</v>
      </c>
      <c r="AY154" s="254" t="s">
        <v>129</v>
      </c>
    </row>
    <row r="155" s="12" customFormat="1" ht="22.8" customHeight="1">
      <c r="A155" s="12"/>
      <c r="B155" s="203"/>
      <c r="C155" s="204"/>
      <c r="D155" s="205" t="s">
        <v>75</v>
      </c>
      <c r="E155" s="217" t="s">
        <v>7</v>
      </c>
      <c r="F155" s="217" t="s">
        <v>280</v>
      </c>
      <c r="G155" s="204"/>
      <c r="H155" s="204"/>
      <c r="I155" s="207"/>
      <c r="J155" s="218">
        <f>BK155</f>
        <v>0</v>
      </c>
      <c r="K155" s="204"/>
      <c r="L155" s="209"/>
      <c r="M155" s="210"/>
      <c r="N155" s="211"/>
      <c r="O155" s="211"/>
      <c r="P155" s="212">
        <f>SUM(P156:P160)</f>
        <v>0</v>
      </c>
      <c r="Q155" s="211"/>
      <c r="R155" s="212">
        <f>SUM(R156:R160)</f>
        <v>1.1893001999999999</v>
      </c>
      <c r="S155" s="211"/>
      <c r="T155" s="213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4" t="s">
        <v>84</v>
      </c>
      <c r="AT155" s="215" t="s">
        <v>75</v>
      </c>
      <c r="AU155" s="215" t="s">
        <v>84</v>
      </c>
      <c r="AY155" s="214" t="s">
        <v>129</v>
      </c>
      <c r="BK155" s="216">
        <f>SUM(BK156:BK160)</f>
        <v>0</v>
      </c>
    </row>
    <row r="156" s="2" customFormat="1" ht="44.25" customHeight="1">
      <c r="A156" s="38"/>
      <c r="B156" s="39"/>
      <c r="C156" s="219" t="s">
        <v>209</v>
      </c>
      <c r="D156" s="219" t="s">
        <v>132</v>
      </c>
      <c r="E156" s="220" t="s">
        <v>281</v>
      </c>
      <c r="F156" s="221" t="s">
        <v>282</v>
      </c>
      <c r="G156" s="222" t="s">
        <v>250</v>
      </c>
      <c r="H156" s="223">
        <v>2123.75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41</v>
      </c>
      <c r="O156" s="91"/>
      <c r="P156" s="229">
        <f>O156*H156</f>
        <v>0</v>
      </c>
      <c r="Q156" s="229">
        <v>0.00013999999999999999</v>
      </c>
      <c r="R156" s="229">
        <f>Q156*H156</f>
        <v>0.29732499999999995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152</v>
      </c>
      <c r="AT156" s="231" t="s">
        <v>132</v>
      </c>
      <c r="AU156" s="231" t="s">
        <v>86</v>
      </c>
      <c r="AY156" s="17" t="s">
        <v>129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152</v>
      </c>
      <c r="BM156" s="231" t="s">
        <v>283</v>
      </c>
    </row>
    <row r="157" s="14" customFormat="1">
      <c r="A157" s="14"/>
      <c r="B157" s="244"/>
      <c r="C157" s="245"/>
      <c r="D157" s="235" t="s">
        <v>138</v>
      </c>
      <c r="E157" s="246" t="s">
        <v>1</v>
      </c>
      <c r="F157" s="247" t="s">
        <v>252</v>
      </c>
      <c r="G157" s="245"/>
      <c r="H157" s="248">
        <v>2123.75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138</v>
      </c>
      <c r="AU157" s="254" t="s">
        <v>86</v>
      </c>
      <c r="AV157" s="14" t="s">
        <v>86</v>
      </c>
      <c r="AW157" s="14" t="s">
        <v>32</v>
      </c>
      <c r="AX157" s="14" t="s">
        <v>84</v>
      </c>
      <c r="AY157" s="254" t="s">
        <v>129</v>
      </c>
    </row>
    <row r="158" s="2" customFormat="1" ht="16.5" customHeight="1">
      <c r="A158" s="38"/>
      <c r="B158" s="39"/>
      <c r="C158" s="269" t="s">
        <v>284</v>
      </c>
      <c r="D158" s="269" t="s">
        <v>285</v>
      </c>
      <c r="E158" s="270" t="s">
        <v>286</v>
      </c>
      <c r="F158" s="271" t="s">
        <v>287</v>
      </c>
      <c r="G158" s="272" t="s">
        <v>250</v>
      </c>
      <c r="H158" s="273">
        <v>2229.9380000000001</v>
      </c>
      <c r="I158" s="274"/>
      <c r="J158" s="275">
        <f>ROUND(I158*H158,2)</f>
        <v>0</v>
      </c>
      <c r="K158" s="276"/>
      <c r="L158" s="277"/>
      <c r="M158" s="278" t="s">
        <v>1</v>
      </c>
      <c r="N158" s="279" t="s">
        <v>41</v>
      </c>
      <c r="O158" s="91"/>
      <c r="P158" s="229">
        <f>O158*H158</f>
        <v>0</v>
      </c>
      <c r="Q158" s="229">
        <v>0.00040000000000000002</v>
      </c>
      <c r="R158" s="229">
        <f>Q158*H158</f>
        <v>0.89197520000000008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178</v>
      </c>
      <c r="AT158" s="231" t="s">
        <v>285</v>
      </c>
      <c r="AU158" s="231" t="s">
        <v>86</v>
      </c>
      <c r="AY158" s="17" t="s">
        <v>129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84</v>
      </c>
      <c r="BK158" s="232">
        <f>ROUND(I158*H158,2)</f>
        <v>0</v>
      </c>
      <c r="BL158" s="17" t="s">
        <v>152</v>
      </c>
      <c r="BM158" s="231" t="s">
        <v>288</v>
      </c>
    </row>
    <row r="159" s="14" customFormat="1">
      <c r="A159" s="14"/>
      <c r="B159" s="244"/>
      <c r="C159" s="245"/>
      <c r="D159" s="235" t="s">
        <v>138</v>
      </c>
      <c r="E159" s="246" t="s">
        <v>1</v>
      </c>
      <c r="F159" s="247" t="s">
        <v>289</v>
      </c>
      <c r="G159" s="245"/>
      <c r="H159" s="248">
        <v>2123.75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138</v>
      </c>
      <c r="AU159" s="254" t="s">
        <v>86</v>
      </c>
      <c r="AV159" s="14" t="s">
        <v>86</v>
      </c>
      <c r="AW159" s="14" t="s">
        <v>32</v>
      </c>
      <c r="AX159" s="14" t="s">
        <v>84</v>
      </c>
      <c r="AY159" s="254" t="s">
        <v>129</v>
      </c>
    </row>
    <row r="160" s="14" customFormat="1">
      <c r="A160" s="14"/>
      <c r="B160" s="244"/>
      <c r="C160" s="245"/>
      <c r="D160" s="235" t="s">
        <v>138</v>
      </c>
      <c r="E160" s="245"/>
      <c r="F160" s="247" t="s">
        <v>290</v>
      </c>
      <c r="G160" s="245"/>
      <c r="H160" s="248">
        <v>2229.9380000000001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138</v>
      </c>
      <c r="AU160" s="254" t="s">
        <v>86</v>
      </c>
      <c r="AV160" s="14" t="s">
        <v>86</v>
      </c>
      <c r="AW160" s="14" t="s">
        <v>4</v>
      </c>
      <c r="AX160" s="14" t="s">
        <v>84</v>
      </c>
      <c r="AY160" s="254" t="s">
        <v>129</v>
      </c>
    </row>
    <row r="161" s="12" customFormat="1" ht="22.8" customHeight="1">
      <c r="A161" s="12"/>
      <c r="B161" s="203"/>
      <c r="C161" s="204"/>
      <c r="D161" s="205" t="s">
        <v>75</v>
      </c>
      <c r="E161" s="217" t="s">
        <v>128</v>
      </c>
      <c r="F161" s="217" t="s">
        <v>291</v>
      </c>
      <c r="G161" s="204"/>
      <c r="H161" s="204"/>
      <c r="I161" s="207"/>
      <c r="J161" s="218">
        <f>BK161</f>
        <v>0</v>
      </c>
      <c r="K161" s="204"/>
      <c r="L161" s="209"/>
      <c r="M161" s="210"/>
      <c r="N161" s="211"/>
      <c r="O161" s="211"/>
      <c r="P161" s="212">
        <f>SUM(P162:P172)</f>
        <v>0</v>
      </c>
      <c r="Q161" s="211"/>
      <c r="R161" s="212">
        <f>SUM(R162:R172)</f>
        <v>459.8646</v>
      </c>
      <c r="S161" s="211"/>
      <c r="T161" s="213">
        <f>SUM(T162:T172)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4" t="s">
        <v>84</v>
      </c>
      <c r="AT161" s="215" t="s">
        <v>75</v>
      </c>
      <c r="AU161" s="215" t="s">
        <v>84</v>
      </c>
      <c r="AY161" s="214" t="s">
        <v>129</v>
      </c>
      <c r="BK161" s="216">
        <f>SUM(BK162:BK172)</f>
        <v>0</v>
      </c>
    </row>
    <row r="162" s="2" customFormat="1" ht="33" customHeight="1">
      <c r="A162" s="38"/>
      <c r="B162" s="39"/>
      <c r="C162" s="219" t="s">
        <v>292</v>
      </c>
      <c r="D162" s="219" t="s">
        <v>132</v>
      </c>
      <c r="E162" s="220" t="s">
        <v>293</v>
      </c>
      <c r="F162" s="221" t="s">
        <v>294</v>
      </c>
      <c r="G162" s="222" t="s">
        <v>250</v>
      </c>
      <c r="H162" s="223">
        <v>1740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41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152</v>
      </c>
      <c r="AT162" s="231" t="s">
        <v>132</v>
      </c>
      <c r="AU162" s="231" t="s">
        <v>86</v>
      </c>
      <c r="AY162" s="17" t="s">
        <v>129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152</v>
      </c>
      <c r="BM162" s="231" t="s">
        <v>295</v>
      </c>
    </row>
    <row r="163" s="13" customFormat="1">
      <c r="A163" s="13"/>
      <c r="B163" s="233"/>
      <c r="C163" s="234"/>
      <c r="D163" s="235" t="s">
        <v>138</v>
      </c>
      <c r="E163" s="236" t="s">
        <v>1</v>
      </c>
      <c r="F163" s="237" t="s">
        <v>296</v>
      </c>
      <c r="G163" s="234"/>
      <c r="H163" s="236" t="s">
        <v>1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138</v>
      </c>
      <c r="AU163" s="243" t="s">
        <v>86</v>
      </c>
      <c r="AV163" s="13" t="s">
        <v>84</v>
      </c>
      <c r="AW163" s="13" t="s">
        <v>32</v>
      </c>
      <c r="AX163" s="13" t="s">
        <v>76</v>
      </c>
      <c r="AY163" s="243" t="s">
        <v>129</v>
      </c>
    </row>
    <row r="164" s="14" customFormat="1">
      <c r="A164" s="14"/>
      <c r="B164" s="244"/>
      <c r="C164" s="245"/>
      <c r="D164" s="235" t="s">
        <v>138</v>
      </c>
      <c r="E164" s="246" t="s">
        <v>1</v>
      </c>
      <c r="F164" s="247" t="s">
        <v>297</v>
      </c>
      <c r="G164" s="245"/>
      <c r="H164" s="248">
        <v>1740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138</v>
      </c>
      <c r="AU164" s="254" t="s">
        <v>86</v>
      </c>
      <c r="AV164" s="14" t="s">
        <v>86</v>
      </c>
      <c r="AW164" s="14" t="s">
        <v>32</v>
      </c>
      <c r="AX164" s="14" t="s">
        <v>84</v>
      </c>
      <c r="AY164" s="254" t="s">
        <v>129</v>
      </c>
    </row>
    <row r="165" s="2" customFormat="1" ht="24.15" customHeight="1">
      <c r="A165" s="38"/>
      <c r="B165" s="39"/>
      <c r="C165" s="219" t="s">
        <v>8</v>
      </c>
      <c r="D165" s="219" t="s">
        <v>132</v>
      </c>
      <c r="E165" s="220" t="s">
        <v>298</v>
      </c>
      <c r="F165" s="221" t="s">
        <v>299</v>
      </c>
      <c r="G165" s="222" t="s">
        <v>250</v>
      </c>
      <c r="H165" s="223">
        <v>1740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41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152</v>
      </c>
      <c r="AT165" s="231" t="s">
        <v>132</v>
      </c>
      <c r="AU165" s="231" t="s">
        <v>86</v>
      </c>
      <c r="AY165" s="17" t="s">
        <v>129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152</v>
      </c>
      <c r="BM165" s="231" t="s">
        <v>300</v>
      </c>
    </row>
    <row r="166" s="13" customFormat="1">
      <c r="A166" s="13"/>
      <c r="B166" s="233"/>
      <c r="C166" s="234"/>
      <c r="D166" s="235" t="s">
        <v>138</v>
      </c>
      <c r="E166" s="236" t="s">
        <v>1</v>
      </c>
      <c r="F166" s="237" t="s">
        <v>301</v>
      </c>
      <c r="G166" s="234"/>
      <c r="H166" s="236" t="s">
        <v>1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138</v>
      </c>
      <c r="AU166" s="243" t="s">
        <v>86</v>
      </c>
      <c r="AV166" s="13" t="s">
        <v>84</v>
      </c>
      <c r="AW166" s="13" t="s">
        <v>32</v>
      </c>
      <c r="AX166" s="13" t="s">
        <v>76</v>
      </c>
      <c r="AY166" s="243" t="s">
        <v>129</v>
      </c>
    </row>
    <row r="167" s="14" customFormat="1">
      <c r="A167" s="14"/>
      <c r="B167" s="244"/>
      <c r="C167" s="245"/>
      <c r="D167" s="235" t="s">
        <v>138</v>
      </c>
      <c r="E167" s="246" t="s">
        <v>1</v>
      </c>
      <c r="F167" s="247" t="s">
        <v>297</v>
      </c>
      <c r="G167" s="245"/>
      <c r="H167" s="248">
        <v>1740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138</v>
      </c>
      <c r="AU167" s="254" t="s">
        <v>86</v>
      </c>
      <c r="AV167" s="14" t="s">
        <v>86</v>
      </c>
      <c r="AW167" s="14" t="s">
        <v>32</v>
      </c>
      <c r="AX167" s="14" t="s">
        <v>84</v>
      </c>
      <c r="AY167" s="254" t="s">
        <v>129</v>
      </c>
    </row>
    <row r="168" s="2" customFormat="1" ht="76.35" customHeight="1">
      <c r="A168" s="38"/>
      <c r="B168" s="39"/>
      <c r="C168" s="219" t="s">
        <v>157</v>
      </c>
      <c r="D168" s="219" t="s">
        <v>132</v>
      </c>
      <c r="E168" s="220" t="s">
        <v>302</v>
      </c>
      <c r="F168" s="221" t="s">
        <v>303</v>
      </c>
      <c r="G168" s="222" t="s">
        <v>250</v>
      </c>
      <c r="H168" s="223">
        <v>1740</v>
      </c>
      <c r="I168" s="224"/>
      <c r="J168" s="225">
        <f>ROUND(I168*H168,2)</f>
        <v>0</v>
      </c>
      <c r="K168" s="226"/>
      <c r="L168" s="44"/>
      <c r="M168" s="227" t="s">
        <v>1</v>
      </c>
      <c r="N168" s="228" t="s">
        <v>41</v>
      </c>
      <c r="O168" s="91"/>
      <c r="P168" s="229">
        <f>O168*H168</f>
        <v>0</v>
      </c>
      <c r="Q168" s="229">
        <v>0.085650000000000004</v>
      </c>
      <c r="R168" s="229">
        <f>Q168*H168</f>
        <v>149.03100000000001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152</v>
      </c>
      <c r="AT168" s="231" t="s">
        <v>132</v>
      </c>
      <c r="AU168" s="231" t="s">
        <v>86</v>
      </c>
      <c r="AY168" s="17" t="s">
        <v>129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84</v>
      </c>
      <c r="BK168" s="232">
        <f>ROUND(I168*H168,2)</f>
        <v>0</v>
      </c>
      <c r="BL168" s="17" t="s">
        <v>152</v>
      </c>
      <c r="BM168" s="231" t="s">
        <v>304</v>
      </c>
    </row>
    <row r="169" s="14" customFormat="1">
      <c r="A169" s="14"/>
      <c r="B169" s="244"/>
      <c r="C169" s="245"/>
      <c r="D169" s="235" t="s">
        <v>138</v>
      </c>
      <c r="E169" s="246" t="s">
        <v>1</v>
      </c>
      <c r="F169" s="247" t="s">
        <v>297</v>
      </c>
      <c r="G169" s="245"/>
      <c r="H169" s="248">
        <v>1740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138</v>
      </c>
      <c r="AU169" s="254" t="s">
        <v>86</v>
      </c>
      <c r="AV169" s="14" t="s">
        <v>86</v>
      </c>
      <c r="AW169" s="14" t="s">
        <v>32</v>
      </c>
      <c r="AX169" s="14" t="s">
        <v>84</v>
      </c>
      <c r="AY169" s="254" t="s">
        <v>129</v>
      </c>
    </row>
    <row r="170" s="2" customFormat="1" ht="21.75" customHeight="1">
      <c r="A170" s="38"/>
      <c r="B170" s="39"/>
      <c r="C170" s="269" t="s">
        <v>305</v>
      </c>
      <c r="D170" s="269" t="s">
        <v>285</v>
      </c>
      <c r="E170" s="270" t="s">
        <v>306</v>
      </c>
      <c r="F170" s="271" t="s">
        <v>307</v>
      </c>
      <c r="G170" s="272" t="s">
        <v>250</v>
      </c>
      <c r="H170" s="273">
        <v>1766.0999999999999</v>
      </c>
      <c r="I170" s="274"/>
      <c r="J170" s="275">
        <f>ROUND(I170*H170,2)</f>
        <v>0</v>
      </c>
      <c r="K170" s="276"/>
      <c r="L170" s="277"/>
      <c r="M170" s="278" t="s">
        <v>1</v>
      </c>
      <c r="N170" s="279" t="s">
        <v>41</v>
      </c>
      <c r="O170" s="91"/>
      <c r="P170" s="229">
        <f>O170*H170</f>
        <v>0</v>
      </c>
      <c r="Q170" s="229">
        <v>0.17599999999999999</v>
      </c>
      <c r="R170" s="229">
        <f>Q170*H170</f>
        <v>310.83359999999999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178</v>
      </c>
      <c r="AT170" s="231" t="s">
        <v>285</v>
      </c>
      <c r="AU170" s="231" t="s">
        <v>86</v>
      </c>
      <c r="AY170" s="17" t="s">
        <v>129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84</v>
      </c>
      <c r="BK170" s="232">
        <f>ROUND(I170*H170,2)</f>
        <v>0</v>
      </c>
      <c r="BL170" s="17" t="s">
        <v>152</v>
      </c>
      <c r="BM170" s="231" t="s">
        <v>308</v>
      </c>
    </row>
    <row r="171" s="14" customFormat="1">
      <c r="A171" s="14"/>
      <c r="B171" s="244"/>
      <c r="C171" s="245"/>
      <c r="D171" s="235" t="s">
        <v>138</v>
      </c>
      <c r="E171" s="246" t="s">
        <v>1</v>
      </c>
      <c r="F171" s="247" t="s">
        <v>297</v>
      </c>
      <c r="G171" s="245"/>
      <c r="H171" s="248">
        <v>1740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138</v>
      </c>
      <c r="AU171" s="254" t="s">
        <v>86</v>
      </c>
      <c r="AV171" s="14" t="s">
        <v>86</v>
      </c>
      <c r="AW171" s="14" t="s">
        <v>32</v>
      </c>
      <c r="AX171" s="14" t="s">
        <v>84</v>
      </c>
      <c r="AY171" s="254" t="s">
        <v>129</v>
      </c>
    </row>
    <row r="172" s="14" customFormat="1">
      <c r="A172" s="14"/>
      <c r="B172" s="244"/>
      <c r="C172" s="245"/>
      <c r="D172" s="235" t="s">
        <v>138</v>
      </c>
      <c r="E172" s="245"/>
      <c r="F172" s="247" t="s">
        <v>309</v>
      </c>
      <c r="G172" s="245"/>
      <c r="H172" s="248">
        <v>1766.0999999999999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138</v>
      </c>
      <c r="AU172" s="254" t="s">
        <v>86</v>
      </c>
      <c r="AV172" s="14" t="s">
        <v>86</v>
      </c>
      <c r="AW172" s="14" t="s">
        <v>4</v>
      </c>
      <c r="AX172" s="14" t="s">
        <v>84</v>
      </c>
      <c r="AY172" s="254" t="s">
        <v>129</v>
      </c>
    </row>
    <row r="173" s="12" customFormat="1" ht="22.8" customHeight="1">
      <c r="A173" s="12"/>
      <c r="B173" s="203"/>
      <c r="C173" s="204"/>
      <c r="D173" s="205" t="s">
        <v>75</v>
      </c>
      <c r="E173" s="217" t="s">
        <v>183</v>
      </c>
      <c r="F173" s="217" t="s">
        <v>310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SUM(P174:P190)</f>
        <v>0</v>
      </c>
      <c r="Q173" s="211"/>
      <c r="R173" s="212">
        <f>SUM(R174:R190)</f>
        <v>324.28239300000001</v>
      </c>
      <c r="S173" s="211"/>
      <c r="T173" s="213">
        <f>SUM(T174:T190)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84</v>
      </c>
      <c r="AT173" s="215" t="s">
        <v>75</v>
      </c>
      <c r="AU173" s="215" t="s">
        <v>84</v>
      </c>
      <c r="AY173" s="214" t="s">
        <v>129</v>
      </c>
      <c r="BK173" s="216">
        <f>SUM(BK174:BK190)</f>
        <v>0</v>
      </c>
    </row>
    <row r="174" s="2" customFormat="1" ht="49.05" customHeight="1">
      <c r="A174" s="38"/>
      <c r="B174" s="39"/>
      <c r="C174" s="219" t="s">
        <v>311</v>
      </c>
      <c r="D174" s="219" t="s">
        <v>132</v>
      </c>
      <c r="E174" s="220" t="s">
        <v>312</v>
      </c>
      <c r="F174" s="221" t="s">
        <v>313</v>
      </c>
      <c r="G174" s="222" t="s">
        <v>263</v>
      </c>
      <c r="H174" s="223">
        <v>955</v>
      </c>
      <c r="I174" s="224"/>
      <c r="J174" s="225">
        <f>ROUND(I174*H174,2)</f>
        <v>0</v>
      </c>
      <c r="K174" s="226"/>
      <c r="L174" s="44"/>
      <c r="M174" s="227" t="s">
        <v>1</v>
      </c>
      <c r="N174" s="228" t="s">
        <v>41</v>
      </c>
      <c r="O174" s="91"/>
      <c r="P174" s="229">
        <f>O174*H174</f>
        <v>0</v>
      </c>
      <c r="Q174" s="229">
        <v>0.16849</v>
      </c>
      <c r="R174" s="229">
        <f>Q174*H174</f>
        <v>160.90795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152</v>
      </c>
      <c r="AT174" s="231" t="s">
        <v>132</v>
      </c>
      <c r="AU174" s="231" t="s">
        <v>86</v>
      </c>
      <c r="AY174" s="17" t="s">
        <v>129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84</v>
      </c>
      <c r="BK174" s="232">
        <f>ROUND(I174*H174,2)</f>
        <v>0</v>
      </c>
      <c r="BL174" s="17" t="s">
        <v>152</v>
      </c>
      <c r="BM174" s="231" t="s">
        <v>314</v>
      </c>
    </row>
    <row r="175" s="13" customFormat="1">
      <c r="A175" s="13"/>
      <c r="B175" s="233"/>
      <c r="C175" s="234"/>
      <c r="D175" s="235" t="s">
        <v>138</v>
      </c>
      <c r="E175" s="236" t="s">
        <v>1</v>
      </c>
      <c r="F175" s="237" t="s">
        <v>315</v>
      </c>
      <c r="G175" s="234"/>
      <c r="H175" s="236" t="s">
        <v>1</v>
      </c>
      <c r="I175" s="238"/>
      <c r="J175" s="234"/>
      <c r="K175" s="234"/>
      <c r="L175" s="239"/>
      <c r="M175" s="240"/>
      <c r="N175" s="241"/>
      <c r="O175" s="241"/>
      <c r="P175" s="241"/>
      <c r="Q175" s="241"/>
      <c r="R175" s="241"/>
      <c r="S175" s="241"/>
      <c r="T175" s="24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3" t="s">
        <v>138</v>
      </c>
      <c r="AU175" s="243" t="s">
        <v>86</v>
      </c>
      <c r="AV175" s="13" t="s">
        <v>84</v>
      </c>
      <c r="AW175" s="13" t="s">
        <v>32</v>
      </c>
      <c r="AX175" s="13" t="s">
        <v>76</v>
      </c>
      <c r="AY175" s="243" t="s">
        <v>129</v>
      </c>
    </row>
    <row r="176" s="14" customFormat="1">
      <c r="A176" s="14"/>
      <c r="B176" s="244"/>
      <c r="C176" s="245"/>
      <c r="D176" s="235" t="s">
        <v>138</v>
      </c>
      <c r="E176" s="246" t="s">
        <v>1</v>
      </c>
      <c r="F176" s="247" t="s">
        <v>316</v>
      </c>
      <c r="G176" s="245"/>
      <c r="H176" s="248">
        <v>955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138</v>
      </c>
      <c r="AU176" s="254" t="s">
        <v>86</v>
      </c>
      <c r="AV176" s="14" t="s">
        <v>86</v>
      </c>
      <c r="AW176" s="14" t="s">
        <v>32</v>
      </c>
      <c r="AX176" s="14" t="s">
        <v>84</v>
      </c>
      <c r="AY176" s="254" t="s">
        <v>129</v>
      </c>
    </row>
    <row r="177" s="2" customFormat="1" ht="49.05" customHeight="1">
      <c r="A177" s="38"/>
      <c r="B177" s="39"/>
      <c r="C177" s="219" t="s">
        <v>317</v>
      </c>
      <c r="D177" s="219" t="s">
        <v>132</v>
      </c>
      <c r="E177" s="220" t="s">
        <v>318</v>
      </c>
      <c r="F177" s="221" t="s">
        <v>319</v>
      </c>
      <c r="G177" s="222" t="s">
        <v>263</v>
      </c>
      <c r="H177" s="223">
        <v>580</v>
      </c>
      <c r="I177" s="224"/>
      <c r="J177" s="225">
        <f>ROUND(I177*H177,2)</f>
        <v>0</v>
      </c>
      <c r="K177" s="226"/>
      <c r="L177" s="44"/>
      <c r="M177" s="227" t="s">
        <v>1</v>
      </c>
      <c r="N177" s="228" t="s">
        <v>41</v>
      </c>
      <c r="O177" s="91"/>
      <c r="P177" s="229">
        <f>O177*H177</f>
        <v>0</v>
      </c>
      <c r="Q177" s="229">
        <v>0.1295</v>
      </c>
      <c r="R177" s="229">
        <f>Q177*H177</f>
        <v>75.109999999999999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152</v>
      </c>
      <c r="AT177" s="231" t="s">
        <v>132</v>
      </c>
      <c r="AU177" s="231" t="s">
        <v>86</v>
      </c>
      <c r="AY177" s="17" t="s">
        <v>129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84</v>
      </c>
      <c r="BK177" s="232">
        <f>ROUND(I177*H177,2)</f>
        <v>0</v>
      </c>
      <c r="BL177" s="17" t="s">
        <v>152</v>
      </c>
      <c r="BM177" s="231" t="s">
        <v>320</v>
      </c>
    </row>
    <row r="178" s="13" customFormat="1">
      <c r="A178" s="13"/>
      <c r="B178" s="233"/>
      <c r="C178" s="234"/>
      <c r="D178" s="235" t="s">
        <v>138</v>
      </c>
      <c r="E178" s="236" t="s">
        <v>1</v>
      </c>
      <c r="F178" s="237" t="s">
        <v>321</v>
      </c>
      <c r="G178" s="234"/>
      <c r="H178" s="236" t="s">
        <v>1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138</v>
      </c>
      <c r="AU178" s="243" t="s">
        <v>86</v>
      </c>
      <c r="AV178" s="13" t="s">
        <v>84</v>
      </c>
      <c r="AW178" s="13" t="s">
        <v>32</v>
      </c>
      <c r="AX178" s="13" t="s">
        <v>76</v>
      </c>
      <c r="AY178" s="243" t="s">
        <v>129</v>
      </c>
    </row>
    <row r="179" s="14" customFormat="1">
      <c r="A179" s="14"/>
      <c r="B179" s="244"/>
      <c r="C179" s="245"/>
      <c r="D179" s="235" t="s">
        <v>138</v>
      </c>
      <c r="E179" s="246" t="s">
        <v>1</v>
      </c>
      <c r="F179" s="247" t="s">
        <v>322</v>
      </c>
      <c r="G179" s="245"/>
      <c r="H179" s="248">
        <v>580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138</v>
      </c>
      <c r="AU179" s="254" t="s">
        <v>86</v>
      </c>
      <c r="AV179" s="14" t="s">
        <v>86</v>
      </c>
      <c r="AW179" s="14" t="s">
        <v>32</v>
      </c>
      <c r="AX179" s="14" t="s">
        <v>84</v>
      </c>
      <c r="AY179" s="254" t="s">
        <v>129</v>
      </c>
    </row>
    <row r="180" s="2" customFormat="1" ht="16.5" customHeight="1">
      <c r="A180" s="38"/>
      <c r="B180" s="39"/>
      <c r="C180" s="269" t="s">
        <v>323</v>
      </c>
      <c r="D180" s="269" t="s">
        <v>285</v>
      </c>
      <c r="E180" s="270" t="s">
        <v>324</v>
      </c>
      <c r="F180" s="271" t="s">
        <v>325</v>
      </c>
      <c r="G180" s="272" t="s">
        <v>263</v>
      </c>
      <c r="H180" s="273">
        <v>1558.0250000000001</v>
      </c>
      <c r="I180" s="274"/>
      <c r="J180" s="275">
        <f>ROUND(I180*H180,2)</f>
        <v>0</v>
      </c>
      <c r="K180" s="276"/>
      <c r="L180" s="277"/>
      <c r="M180" s="278" t="s">
        <v>1</v>
      </c>
      <c r="N180" s="279" t="s">
        <v>41</v>
      </c>
      <c r="O180" s="91"/>
      <c r="P180" s="229">
        <f>O180*H180</f>
        <v>0</v>
      </c>
      <c r="Q180" s="229">
        <v>0.056120000000000003</v>
      </c>
      <c r="R180" s="229">
        <f>Q180*H180</f>
        <v>87.436363000000014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178</v>
      </c>
      <c r="AT180" s="231" t="s">
        <v>285</v>
      </c>
      <c r="AU180" s="231" t="s">
        <v>86</v>
      </c>
      <c r="AY180" s="17" t="s">
        <v>129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152</v>
      </c>
      <c r="BM180" s="231" t="s">
        <v>326</v>
      </c>
    </row>
    <row r="181" s="13" customFormat="1">
      <c r="A181" s="13"/>
      <c r="B181" s="233"/>
      <c r="C181" s="234"/>
      <c r="D181" s="235" t="s">
        <v>138</v>
      </c>
      <c r="E181" s="236" t="s">
        <v>1</v>
      </c>
      <c r="F181" s="237" t="s">
        <v>327</v>
      </c>
      <c r="G181" s="234"/>
      <c r="H181" s="236" t="s">
        <v>1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3" t="s">
        <v>138</v>
      </c>
      <c r="AU181" s="243" t="s">
        <v>86</v>
      </c>
      <c r="AV181" s="13" t="s">
        <v>84</v>
      </c>
      <c r="AW181" s="13" t="s">
        <v>32</v>
      </c>
      <c r="AX181" s="13" t="s">
        <v>76</v>
      </c>
      <c r="AY181" s="243" t="s">
        <v>129</v>
      </c>
    </row>
    <row r="182" s="14" customFormat="1">
      <c r="A182" s="14"/>
      <c r="B182" s="244"/>
      <c r="C182" s="245"/>
      <c r="D182" s="235" t="s">
        <v>138</v>
      </c>
      <c r="E182" s="246" t="s">
        <v>1</v>
      </c>
      <c r="F182" s="247" t="s">
        <v>328</v>
      </c>
      <c r="G182" s="245"/>
      <c r="H182" s="248">
        <v>1535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138</v>
      </c>
      <c r="AU182" s="254" t="s">
        <v>86</v>
      </c>
      <c r="AV182" s="14" t="s">
        <v>86</v>
      </c>
      <c r="AW182" s="14" t="s">
        <v>32</v>
      </c>
      <c r="AX182" s="14" t="s">
        <v>84</v>
      </c>
      <c r="AY182" s="254" t="s">
        <v>129</v>
      </c>
    </row>
    <row r="183" s="14" customFormat="1">
      <c r="A183" s="14"/>
      <c r="B183" s="244"/>
      <c r="C183" s="245"/>
      <c r="D183" s="235" t="s">
        <v>138</v>
      </c>
      <c r="E183" s="245"/>
      <c r="F183" s="247" t="s">
        <v>329</v>
      </c>
      <c r="G183" s="245"/>
      <c r="H183" s="248">
        <v>1558.0250000000001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138</v>
      </c>
      <c r="AU183" s="254" t="s">
        <v>86</v>
      </c>
      <c r="AV183" s="14" t="s">
        <v>86</v>
      </c>
      <c r="AW183" s="14" t="s">
        <v>4</v>
      </c>
      <c r="AX183" s="14" t="s">
        <v>84</v>
      </c>
      <c r="AY183" s="254" t="s">
        <v>129</v>
      </c>
    </row>
    <row r="184" s="2" customFormat="1" ht="16.5" customHeight="1">
      <c r="A184" s="38"/>
      <c r="B184" s="39"/>
      <c r="C184" s="219" t="s">
        <v>7</v>
      </c>
      <c r="D184" s="219" t="s">
        <v>132</v>
      </c>
      <c r="E184" s="220" t="s">
        <v>330</v>
      </c>
      <c r="F184" s="221" t="s">
        <v>331</v>
      </c>
      <c r="G184" s="222" t="s">
        <v>268</v>
      </c>
      <c r="H184" s="223">
        <v>7</v>
      </c>
      <c r="I184" s="224"/>
      <c r="J184" s="225">
        <f>ROUND(I184*H184,2)</f>
        <v>0</v>
      </c>
      <c r="K184" s="226"/>
      <c r="L184" s="44"/>
      <c r="M184" s="227" t="s">
        <v>1</v>
      </c>
      <c r="N184" s="228" t="s">
        <v>41</v>
      </c>
      <c r="O184" s="91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1" t="s">
        <v>152</v>
      </c>
      <c r="AT184" s="231" t="s">
        <v>132</v>
      </c>
      <c r="AU184" s="231" t="s">
        <v>86</v>
      </c>
      <c r="AY184" s="17" t="s">
        <v>129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7" t="s">
        <v>84</v>
      </c>
      <c r="BK184" s="232">
        <f>ROUND(I184*H184,2)</f>
        <v>0</v>
      </c>
      <c r="BL184" s="17" t="s">
        <v>152</v>
      </c>
      <c r="BM184" s="231" t="s">
        <v>332</v>
      </c>
    </row>
    <row r="185" s="13" customFormat="1">
      <c r="A185" s="13"/>
      <c r="B185" s="233"/>
      <c r="C185" s="234"/>
      <c r="D185" s="235" t="s">
        <v>138</v>
      </c>
      <c r="E185" s="236" t="s">
        <v>1</v>
      </c>
      <c r="F185" s="237" t="s">
        <v>333</v>
      </c>
      <c r="G185" s="234"/>
      <c r="H185" s="236" t="s">
        <v>1</v>
      </c>
      <c r="I185" s="238"/>
      <c r="J185" s="234"/>
      <c r="K185" s="234"/>
      <c r="L185" s="239"/>
      <c r="M185" s="240"/>
      <c r="N185" s="241"/>
      <c r="O185" s="241"/>
      <c r="P185" s="241"/>
      <c r="Q185" s="241"/>
      <c r="R185" s="241"/>
      <c r="S185" s="241"/>
      <c r="T185" s="24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3" t="s">
        <v>138</v>
      </c>
      <c r="AU185" s="243" t="s">
        <v>86</v>
      </c>
      <c r="AV185" s="13" t="s">
        <v>84</v>
      </c>
      <c r="AW185" s="13" t="s">
        <v>32</v>
      </c>
      <c r="AX185" s="13" t="s">
        <v>76</v>
      </c>
      <c r="AY185" s="243" t="s">
        <v>129</v>
      </c>
    </row>
    <row r="186" s="14" customFormat="1">
      <c r="A186" s="14"/>
      <c r="B186" s="244"/>
      <c r="C186" s="245"/>
      <c r="D186" s="235" t="s">
        <v>138</v>
      </c>
      <c r="E186" s="246" t="s">
        <v>1</v>
      </c>
      <c r="F186" s="247" t="s">
        <v>172</v>
      </c>
      <c r="G186" s="245"/>
      <c r="H186" s="248">
        <v>7</v>
      </c>
      <c r="I186" s="249"/>
      <c r="J186" s="245"/>
      <c r="K186" s="245"/>
      <c r="L186" s="250"/>
      <c r="M186" s="251"/>
      <c r="N186" s="252"/>
      <c r="O186" s="252"/>
      <c r="P186" s="252"/>
      <c r="Q186" s="252"/>
      <c r="R186" s="252"/>
      <c r="S186" s="252"/>
      <c r="T186" s="25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4" t="s">
        <v>138</v>
      </c>
      <c r="AU186" s="254" t="s">
        <v>86</v>
      </c>
      <c r="AV186" s="14" t="s">
        <v>86</v>
      </c>
      <c r="AW186" s="14" t="s">
        <v>32</v>
      </c>
      <c r="AX186" s="14" t="s">
        <v>84</v>
      </c>
      <c r="AY186" s="254" t="s">
        <v>129</v>
      </c>
    </row>
    <row r="187" s="2" customFormat="1" ht="21.75" customHeight="1">
      <c r="A187" s="38"/>
      <c r="B187" s="39"/>
      <c r="C187" s="219" t="s">
        <v>334</v>
      </c>
      <c r="D187" s="219" t="s">
        <v>132</v>
      </c>
      <c r="E187" s="220" t="s">
        <v>335</v>
      </c>
      <c r="F187" s="221" t="s">
        <v>336</v>
      </c>
      <c r="G187" s="222" t="s">
        <v>268</v>
      </c>
      <c r="H187" s="223">
        <v>2</v>
      </c>
      <c r="I187" s="224"/>
      <c r="J187" s="225">
        <f>ROUND(I187*H187,2)</f>
        <v>0</v>
      </c>
      <c r="K187" s="226"/>
      <c r="L187" s="44"/>
      <c r="M187" s="227" t="s">
        <v>1</v>
      </c>
      <c r="N187" s="228" t="s">
        <v>41</v>
      </c>
      <c r="O187" s="91"/>
      <c r="P187" s="229">
        <f>O187*H187</f>
        <v>0</v>
      </c>
      <c r="Q187" s="229">
        <v>0.35743999999999998</v>
      </c>
      <c r="R187" s="229">
        <f>Q187*H187</f>
        <v>0.71487999999999996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152</v>
      </c>
      <c r="AT187" s="231" t="s">
        <v>132</v>
      </c>
      <c r="AU187" s="231" t="s">
        <v>86</v>
      </c>
      <c r="AY187" s="17" t="s">
        <v>129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84</v>
      </c>
      <c r="BK187" s="232">
        <f>ROUND(I187*H187,2)</f>
        <v>0</v>
      </c>
      <c r="BL187" s="17" t="s">
        <v>152</v>
      </c>
      <c r="BM187" s="231" t="s">
        <v>337</v>
      </c>
    </row>
    <row r="188" s="14" customFormat="1">
      <c r="A188" s="14"/>
      <c r="B188" s="244"/>
      <c r="C188" s="245"/>
      <c r="D188" s="235" t="s">
        <v>138</v>
      </c>
      <c r="E188" s="246" t="s">
        <v>1</v>
      </c>
      <c r="F188" s="247" t="s">
        <v>86</v>
      </c>
      <c r="G188" s="245"/>
      <c r="H188" s="248">
        <v>2</v>
      </c>
      <c r="I188" s="249"/>
      <c r="J188" s="245"/>
      <c r="K188" s="245"/>
      <c r="L188" s="250"/>
      <c r="M188" s="251"/>
      <c r="N188" s="252"/>
      <c r="O188" s="252"/>
      <c r="P188" s="252"/>
      <c r="Q188" s="252"/>
      <c r="R188" s="252"/>
      <c r="S188" s="252"/>
      <c r="T188" s="25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4" t="s">
        <v>138</v>
      </c>
      <c r="AU188" s="254" t="s">
        <v>86</v>
      </c>
      <c r="AV188" s="14" t="s">
        <v>86</v>
      </c>
      <c r="AW188" s="14" t="s">
        <v>32</v>
      </c>
      <c r="AX188" s="14" t="s">
        <v>84</v>
      </c>
      <c r="AY188" s="254" t="s">
        <v>129</v>
      </c>
    </row>
    <row r="189" s="2" customFormat="1" ht="24.15" customHeight="1">
      <c r="A189" s="38"/>
      <c r="B189" s="39"/>
      <c r="C189" s="269" t="s">
        <v>338</v>
      </c>
      <c r="D189" s="269" t="s">
        <v>285</v>
      </c>
      <c r="E189" s="270" t="s">
        <v>339</v>
      </c>
      <c r="F189" s="271" t="s">
        <v>340</v>
      </c>
      <c r="G189" s="272" t="s">
        <v>268</v>
      </c>
      <c r="H189" s="273">
        <v>2</v>
      </c>
      <c r="I189" s="274"/>
      <c r="J189" s="275">
        <f>ROUND(I189*H189,2)</f>
        <v>0</v>
      </c>
      <c r="K189" s="276"/>
      <c r="L189" s="277"/>
      <c r="M189" s="278" t="s">
        <v>1</v>
      </c>
      <c r="N189" s="279" t="s">
        <v>41</v>
      </c>
      <c r="O189" s="91"/>
      <c r="P189" s="229">
        <f>O189*H189</f>
        <v>0</v>
      </c>
      <c r="Q189" s="229">
        <v>0.056599999999999998</v>
      </c>
      <c r="R189" s="229">
        <f>Q189*H189</f>
        <v>0.1132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178</v>
      </c>
      <c r="AT189" s="231" t="s">
        <v>285</v>
      </c>
      <c r="AU189" s="231" t="s">
        <v>86</v>
      </c>
      <c r="AY189" s="17" t="s">
        <v>129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84</v>
      </c>
      <c r="BK189" s="232">
        <f>ROUND(I189*H189,2)</f>
        <v>0</v>
      </c>
      <c r="BL189" s="17" t="s">
        <v>152</v>
      </c>
      <c r="BM189" s="231" t="s">
        <v>341</v>
      </c>
    </row>
    <row r="190" s="14" customFormat="1">
      <c r="A190" s="14"/>
      <c r="B190" s="244"/>
      <c r="C190" s="245"/>
      <c r="D190" s="235" t="s">
        <v>138</v>
      </c>
      <c r="E190" s="246" t="s">
        <v>1</v>
      </c>
      <c r="F190" s="247" t="s">
        <v>86</v>
      </c>
      <c r="G190" s="245"/>
      <c r="H190" s="248">
        <v>2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138</v>
      </c>
      <c r="AU190" s="254" t="s">
        <v>86</v>
      </c>
      <c r="AV190" s="14" t="s">
        <v>86</v>
      </c>
      <c r="AW190" s="14" t="s">
        <v>32</v>
      </c>
      <c r="AX190" s="14" t="s">
        <v>84</v>
      </c>
      <c r="AY190" s="254" t="s">
        <v>129</v>
      </c>
    </row>
    <row r="191" s="12" customFormat="1" ht="22.8" customHeight="1">
      <c r="A191" s="12"/>
      <c r="B191" s="203"/>
      <c r="C191" s="204"/>
      <c r="D191" s="205" t="s">
        <v>75</v>
      </c>
      <c r="E191" s="217" t="s">
        <v>342</v>
      </c>
      <c r="F191" s="217" t="s">
        <v>343</v>
      </c>
      <c r="G191" s="204"/>
      <c r="H191" s="204"/>
      <c r="I191" s="207"/>
      <c r="J191" s="218">
        <f>BK191</f>
        <v>0</v>
      </c>
      <c r="K191" s="204"/>
      <c r="L191" s="209"/>
      <c r="M191" s="210"/>
      <c r="N191" s="211"/>
      <c r="O191" s="211"/>
      <c r="P191" s="212">
        <f>SUM(P192:P210)</f>
        <v>0</v>
      </c>
      <c r="Q191" s="211"/>
      <c r="R191" s="212">
        <f>SUM(R192:R210)</f>
        <v>0</v>
      </c>
      <c r="S191" s="211"/>
      <c r="T191" s="213">
        <f>SUM(T192:T210)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4" t="s">
        <v>84</v>
      </c>
      <c r="AT191" s="215" t="s">
        <v>75</v>
      </c>
      <c r="AU191" s="215" t="s">
        <v>84</v>
      </c>
      <c r="AY191" s="214" t="s">
        <v>129</v>
      </c>
      <c r="BK191" s="216">
        <f>SUM(BK192:BK210)</f>
        <v>0</v>
      </c>
    </row>
    <row r="192" s="2" customFormat="1" ht="37.8" customHeight="1">
      <c r="A192" s="38"/>
      <c r="B192" s="39"/>
      <c r="C192" s="219" t="s">
        <v>344</v>
      </c>
      <c r="D192" s="219" t="s">
        <v>132</v>
      </c>
      <c r="E192" s="220" t="s">
        <v>345</v>
      </c>
      <c r="F192" s="221" t="s">
        <v>346</v>
      </c>
      <c r="G192" s="222" t="s">
        <v>245</v>
      </c>
      <c r="H192" s="223">
        <v>857.82000000000005</v>
      </c>
      <c r="I192" s="224"/>
      <c r="J192" s="225">
        <f>ROUND(I192*H192,2)</f>
        <v>0</v>
      </c>
      <c r="K192" s="226"/>
      <c r="L192" s="44"/>
      <c r="M192" s="227" t="s">
        <v>1</v>
      </c>
      <c r="N192" s="228" t="s">
        <v>41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152</v>
      </c>
      <c r="AT192" s="231" t="s">
        <v>132</v>
      </c>
      <c r="AU192" s="231" t="s">
        <v>86</v>
      </c>
      <c r="AY192" s="17" t="s">
        <v>129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84</v>
      </c>
      <c r="BK192" s="232">
        <f>ROUND(I192*H192,2)</f>
        <v>0</v>
      </c>
      <c r="BL192" s="17" t="s">
        <v>152</v>
      </c>
      <c r="BM192" s="231" t="s">
        <v>347</v>
      </c>
    </row>
    <row r="193" s="13" customFormat="1">
      <c r="A193" s="13"/>
      <c r="B193" s="233"/>
      <c r="C193" s="234"/>
      <c r="D193" s="235" t="s">
        <v>138</v>
      </c>
      <c r="E193" s="236" t="s">
        <v>1</v>
      </c>
      <c r="F193" s="237" t="s">
        <v>348</v>
      </c>
      <c r="G193" s="234"/>
      <c r="H193" s="236" t="s">
        <v>1</v>
      </c>
      <c r="I193" s="238"/>
      <c r="J193" s="234"/>
      <c r="K193" s="234"/>
      <c r="L193" s="239"/>
      <c r="M193" s="240"/>
      <c r="N193" s="241"/>
      <c r="O193" s="241"/>
      <c r="P193" s="241"/>
      <c r="Q193" s="241"/>
      <c r="R193" s="241"/>
      <c r="S193" s="241"/>
      <c r="T193" s="24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3" t="s">
        <v>138</v>
      </c>
      <c r="AU193" s="243" t="s">
        <v>86</v>
      </c>
      <c r="AV193" s="13" t="s">
        <v>84</v>
      </c>
      <c r="AW193" s="13" t="s">
        <v>32</v>
      </c>
      <c r="AX193" s="13" t="s">
        <v>76</v>
      </c>
      <c r="AY193" s="243" t="s">
        <v>129</v>
      </c>
    </row>
    <row r="194" s="13" customFormat="1">
      <c r="A194" s="13"/>
      <c r="B194" s="233"/>
      <c r="C194" s="234"/>
      <c r="D194" s="235" t="s">
        <v>138</v>
      </c>
      <c r="E194" s="236" t="s">
        <v>1</v>
      </c>
      <c r="F194" s="237" t="s">
        <v>349</v>
      </c>
      <c r="G194" s="234"/>
      <c r="H194" s="236" t="s">
        <v>1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138</v>
      </c>
      <c r="AU194" s="243" t="s">
        <v>86</v>
      </c>
      <c r="AV194" s="13" t="s">
        <v>84</v>
      </c>
      <c r="AW194" s="13" t="s">
        <v>32</v>
      </c>
      <c r="AX194" s="13" t="s">
        <v>76</v>
      </c>
      <c r="AY194" s="243" t="s">
        <v>129</v>
      </c>
    </row>
    <row r="195" s="14" customFormat="1">
      <c r="A195" s="14"/>
      <c r="B195" s="244"/>
      <c r="C195" s="245"/>
      <c r="D195" s="235" t="s">
        <v>138</v>
      </c>
      <c r="E195" s="246" t="s">
        <v>1</v>
      </c>
      <c r="F195" s="247" t="s">
        <v>350</v>
      </c>
      <c r="G195" s="245"/>
      <c r="H195" s="248">
        <v>857.82000000000005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138</v>
      </c>
      <c r="AU195" s="254" t="s">
        <v>86</v>
      </c>
      <c r="AV195" s="14" t="s">
        <v>86</v>
      </c>
      <c r="AW195" s="14" t="s">
        <v>32</v>
      </c>
      <c r="AX195" s="14" t="s">
        <v>84</v>
      </c>
      <c r="AY195" s="254" t="s">
        <v>129</v>
      </c>
    </row>
    <row r="196" s="2" customFormat="1" ht="37.8" customHeight="1">
      <c r="A196" s="38"/>
      <c r="B196" s="39"/>
      <c r="C196" s="219" t="s">
        <v>351</v>
      </c>
      <c r="D196" s="219" t="s">
        <v>132</v>
      </c>
      <c r="E196" s="220" t="s">
        <v>352</v>
      </c>
      <c r="F196" s="221" t="s">
        <v>353</v>
      </c>
      <c r="G196" s="222" t="s">
        <v>245</v>
      </c>
      <c r="H196" s="223">
        <v>1715.6400000000001</v>
      </c>
      <c r="I196" s="224"/>
      <c r="J196" s="225">
        <f>ROUND(I196*H196,2)</f>
        <v>0</v>
      </c>
      <c r="K196" s="226"/>
      <c r="L196" s="44"/>
      <c r="M196" s="227" t="s">
        <v>1</v>
      </c>
      <c r="N196" s="228" t="s">
        <v>41</v>
      </c>
      <c r="O196" s="91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152</v>
      </c>
      <c r="AT196" s="231" t="s">
        <v>132</v>
      </c>
      <c r="AU196" s="231" t="s">
        <v>86</v>
      </c>
      <c r="AY196" s="17" t="s">
        <v>129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84</v>
      </c>
      <c r="BK196" s="232">
        <f>ROUND(I196*H196,2)</f>
        <v>0</v>
      </c>
      <c r="BL196" s="17" t="s">
        <v>152</v>
      </c>
      <c r="BM196" s="231" t="s">
        <v>354</v>
      </c>
    </row>
    <row r="197" s="14" customFormat="1">
      <c r="A197" s="14"/>
      <c r="B197" s="244"/>
      <c r="C197" s="245"/>
      <c r="D197" s="235" t="s">
        <v>138</v>
      </c>
      <c r="E197" s="246" t="s">
        <v>1</v>
      </c>
      <c r="F197" s="247" t="s">
        <v>355</v>
      </c>
      <c r="G197" s="245"/>
      <c r="H197" s="248">
        <v>1715.6400000000001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138</v>
      </c>
      <c r="AU197" s="254" t="s">
        <v>86</v>
      </c>
      <c r="AV197" s="14" t="s">
        <v>86</v>
      </c>
      <c r="AW197" s="14" t="s">
        <v>32</v>
      </c>
      <c r="AX197" s="14" t="s">
        <v>84</v>
      </c>
      <c r="AY197" s="254" t="s">
        <v>129</v>
      </c>
    </row>
    <row r="198" s="2" customFormat="1" ht="37.8" customHeight="1">
      <c r="A198" s="38"/>
      <c r="B198" s="39"/>
      <c r="C198" s="219" t="s">
        <v>356</v>
      </c>
      <c r="D198" s="219" t="s">
        <v>132</v>
      </c>
      <c r="E198" s="220" t="s">
        <v>357</v>
      </c>
      <c r="F198" s="221" t="s">
        <v>358</v>
      </c>
      <c r="G198" s="222" t="s">
        <v>245</v>
      </c>
      <c r="H198" s="223">
        <v>230.12000000000001</v>
      </c>
      <c r="I198" s="224"/>
      <c r="J198" s="225">
        <f>ROUND(I198*H198,2)</f>
        <v>0</v>
      </c>
      <c r="K198" s="226"/>
      <c r="L198" s="44"/>
      <c r="M198" s="227" t="s">
        <v>1</v>
      </c>
      <c r="N198" s="228" t="s">
        <v>41</v>
      </c>
      <c r="O198" s="91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152</v>
      </c>
      <c r="AT198" s="231" t="s">
        <v>132</v>
      </c>
      <c r="AU198" s="231" t="s">
        <v>86</v>
      </c>
      <c r="AY198" s="17" t="s">
        <v>129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84</v>
      </c>
      <c r="BK198" s="232">
        <f>ROUND(I198*H198,2)</f>
        <v>0</v>
      </c>
      <c r="BL198" s="17" t="s">
        <v>152</v>
      </c>
      <c r="BM198" s="231" t="s">
        <v>359</v>
      </c>
    </row>
    <row r="199" s="13" customFormat="1">
      <c r="A199" s="13"/>
      <c r="B199" s="233"/>
      <c r="C199" s="234"/>
      <c r="D199" s="235" t="s">
        <v>138</v>
      </c>
      <c r="E199" s="236" t="s">
        <v>1</v>
      </c>
      <c r="F199" s="237" t="s">
        <v>360</v>
      </c>
      <c r="G199" s="234"/>
      <c r="H199" s="236" t="s">
        <v>1</v>
      </c>
      <c r="I199" s="238"/>
      <c r="J199" s="234"/>
      <c r="K199" s="234"/>
      <c r="L199" s="239"/>
      <c r="M199" s="240"/>
      <c r="N199" s="241"/>
      <c r="O199" s="241"/>
      <c r="P199" s="241"/>
      <c r="Q199" s="241"/>
      <c r="R199" s="241"/>
      <c r="S199" s="241"/>
      <c r="T199" s="24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3" t="s">
        <v>138</v>
      </c>
      <c r="AU199" s="243" t="s">
        <v>86</v>
      </c>
      <c r="AV199" s="13" t="s">
        <v>84</v>
      </c>
      <c r="AW199" s="13" t="s">
        <v>32</v>
      </c>
      <c r="AX199" s="13" t="s">
        <v>76</v>
      </c>
      <c r="AY199" s="243" t="s">
        <v>129</v>
      </c>
    </row>
    <row r="200" s="13" customFormat="1">
      <c r="A200" s="13"/>
      <c r="B200" s="233"/>
      <c r="C200" s="234"/>
      <c r="D200" s="235" t="s">
        <v>138</v>
      </c>
      <c r="E200" s="236" t="s">
        <v>1</v>
      </c>
      <c r="F200" s="237" t="s">
        <v>361</v>
      </c>
      <c r="G200" s="234"/>
      <c r="H200" s="236" t="s">
        <v>1</v>
      </c>
      <c r="I200" s="238"/>
      <c r="J200" s="234"/>
      <c r="K200" s="234"/>
      <c r="L200" s="239"/>
      <c r="M200" s="240"/>
      <c r="N200" s="241"/>
      <c r="O200" s="241"/>
      <c r="P200" s="241"/>
      <c r="Q200" s="241"/>
      <c r="R200" s="241"/>
      <c r="S200" s="241"/>
      <c r="T200" s="24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3" t="s">
        <v>138</v>
      </c>
      <c r="AU200" s="243" t="s">
        <v>86</v>
      </c>
      <c r="AV200" s="13" t="s">
        <v>84</v>
      </c>
      <c r="AW200" s="13" t="s">
        <v>32</v>
      </c>
      <c r="AX200" s="13" t="s">
        <v>76</v>
      </c>
      <c r="AY200" s="243" t="s">
        <v>129</v>
      </c>
    </row>
    <row r="201" s="14" customFormat="1">
      <c r="A201" s="14"/>
      <c r="B201" s="244"/>
      <c r="C201" s="245"/>
      <c r="D201" s="235" t="s">
        <v>138</v>
      </c>
      <c r="E201" s="246" t="s">
        <v>1</v>
      </c>
      <c r="F201" s="247" t="s">
        <v>362</v>
      </c>
      <c r="G201" s="245"/>
      <c r="H201" s="248">
        <v>153.12000000000001</v>
      </c>
      <c r="I201" s="249"/>
      <c r="J201" s="245"/>
      <c r="K201" s="245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138</v>
      </c>
      <c r="AU201" s="254" t="s">
        <v>86</v>
      </c>
      <c r="AV201" s="14" t="s">
        <v>86</v>
      </c>
      <c r="AW201" s="14" t="s">
        <v>32</v>
      </c>
      <c r="AX201" s="14" t="s">
        <v>76</v>
      </c>
      <c r="AY201" s="254" t="s">
        <v>129</v>
      </c>
    </row>
    <row r="202" s="13" customFormat="1">
      <c r="A202" s="13"/>
      <c r="B202" s="233"/>
      <c r="C202" s="234"/>
      <c r="D202" s="235" t="s">
        <v>138</v>
      </c>
      <c r="E202" s="236" t="s">
        <v>1</v>
      </c>
      <c r="F202" s="237" t="s">
        <v>363</v>
      </c>
      <c r="G202" s="234"/>
      <c r="H202" s="236" t="s">
        <v>1</v>
      </c>
      <c r="I202" s="238"/>
      <c r="J202" s="234"/>
      <c r="K202" s="234"/>
      <c r="L202" s="239"/>
      <c r="M202" s="240"/>
      <c r="N202" s="241"/>
      <c r="O202" s="241"/>
      <c r="P202" s="241"/>
      <c r="Q202" s="241"/>
      <c r="R202" s="241"/>
      <c r="S202" s="241"/>
      <c r="T202" s="24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3" t="s">
        <v>138</v>
      </c>
      <c r="AU202" s="243" t="s">
        <v>86</v>
      </c>
      <c r="AV202" s="13" t="s">
        <v>84</v>
      </c>
      <c r="AW202" s="13" t="s">
        <v>32</v>
      </c>
      <c r="AX202" s="13" t="s">
        <v>76</v>
      </c>
      <c r="AY202" s="243" t="s">
        <v>129</v>
      </c>
    </row>
    <row r="203" s="14" customFormat="1">
      <c r="A203" s="14"/>
      <c r="B203" s="244"/>
      <c r="C203" s="245"/>
      <c r="D203" s="235" t="s">
        <v>138</v>
      </c>
      <c r="E203" s="246" t="s">
        <v>1</v>
      </c>
      <c r="F203" s="247" t="s">
        <v>364</v>
      </c>
      <c r="G203" s="245"/>
      <c r="H203" s="248">
        <v>77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138</v>
      </c>
      <c r="AU203" s="254" t="s">
        <v>86</v>
      </c>
      <c r="AV203" s="14" t="s">
        <v>86</v>
      </c>
      <c r="AW203" s="14" t="s">
        <v>32</v>
      </c>
      <c r="AX203" s="14" t="s">
        <v>76</v>
      </c>
      <c r="AY203" s="254" t="s">
        <v>129</v>
      </c>
    </row>
    <row r="204" s="15" customFormat="1">
      <c r="A204" s="15"/>
      <c r="B204" s="258"/>
      <c r="C204" s="259"/>
      <c r="D204" s="235" t="s">
        <v>138</v>
      </c>
      <c r="E204" s="260" t="s">
        <v>1</v>
      </c>
      <c r="F204" s="261" t="s">
        <v>238</v>
      </c>
      <c r="G204" s="259"/>
      <c r="H204" s="262">
        <v>230.12000000000001</v>
      </c>
      <c r="I204" s="263"/>
      <c r="J204" s="259"/>
      <c r="K204" s="259"/>
      <c r="L204" s="264"/>
      <c r="M204" s="265"/>
      <c r="N204" s="266"/>
      <c r="O204" s="266"/>
      <c r="P204" s="266"/>
      <c r="Q204" s="266"/>
      <c r="R204" s="266"/>
      <c r="S204" s="266"/>
      <c r="T204" s="267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8" t="s">
        <v>138</v>
      </c>
      <c r="AU204" s="268" t="s">
        <v>86</v>
      </c>
      <c r="AV204" s="15" t="s">
        <v>152</v>
      </c>
      <c r="AW204" s="15" t="s">
        <v>32</v>
      </c>
      <c r="AX204" s="15" t="s">
        <v>84</v>
      </c>
      <c r="AY204" s="268" t="s">
        <v>129</v>
      </c>
    </row>
    <row r="205" s="2" customFormat="1" ht="37.8" customHeight="1">
      <c r="A205" s="38"/>
      <c r="B205" s="39"/>
      <c r="C205" s="219" t="s">
        <v>270</v>
      </c>
      <c r="D205" s="219" t="s">
        <v>132</v>
      </c>
      <c r="E205" s="220" t="s">
        <v>365</v>
      </c>
      <c r="F205" s="221" t="s">
        <v>353</v>
      </c>
      <c r="G205" s="222" t="s">
        <v>245</v>
      </c>
      <c r="H205" s="223">
        <v>230.12000000000001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41</v>
      </c>
      <c r="O205" s="91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152</v>
      </c>
      <c r="AT205" s="231" t="s">
        <v>132</v>
      </c>
      <c r="AU205" s="231" t="s">
        <v>86</v>
      </c>
      <c r="AY205" s="17" t="s">
        <v>129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84</v>
      </c>
      <c r="BK205" s="232">
        <f>ROUND(I205*H205,2)</f>
        <v>0</v>
      </c>
      <c r="BL205" s="17" t="s">
        <v>152</v>
      </c>
      <c r="BM205" s="231" t="s">
        <v>366</v>
      </c>
    </row>
    <row r="206" s="14" customFormat="1">
      <c r="A206" s="14"/>
      <c r="B206" s="244"/>
      <c r="C206" s="245"/>
      <c r="D206" s="235" t="s">
        <v>138</v>
      </c>
      <c r="E206" s="246" t="s">
        <v>1</v>
      </c>
      <c r="F206" s="247" t="s">
        <v>367</v>
      </c>
      <c r="G206" s="245"/>
      <c r="H206" s="248">
        <v>230.12000000000001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138</v>
      </c>
      <c r="AU206" s="254" t="s">
        <v>86</v>
      </c>
      <c r="AV206" s="14" t="s">
        <v>86</v>
      </c>
      <c r="AW206" s="14" t="s">
        <v>32</v>
      </c>
      <c r="AX206" s="14" t="s">
        <v>84</v>
      </c>
      <c r="AY206" s="254" t="s">
        <v>129</v>
      </c>
    </row>
    <row r="207" s="2" customFormat="1" ht="44.25" customHeight="1">
      <c r="A207" s="38"/>
      <c r="B207" s="39"/>
      <c r="C207" s="219" t="s">
        <v>368</v>
      </c>
      <c r="D207" s="219" t="s">
        <v>132</v>
      </c>
      <c r="E207" s="220" t="s">
        <v>369</v>
      </c>
      <c r="F207" s="221" t="s">
        <v>370</v>
      </c>
      <c r="G207" s="222" t="s">
        <v>245</v>
      </c>
      <c r="H207" s="223">
        <v>857.82000000000005</v>
      </c>
      <c r="I207" s="224"/>
      <c r="J207" s="225">
        <f>ROUND(I207*H207,2)</f>
        <v>0</v>
      </c>
      <c r="K207" s="226"/>
      <c r="L207" s="44"/>
      <c r="M207" s="227" t="s">
        <v>1</v>
      </c>
      <c r="N207" s="228" t="s">
        <v>41</v>
      </c>
      <c r="O207" s="91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1" t="s">
        <v>152</v>
      </c>
      <c r="AT207" s="231" t="s">
        <v>132</v>
      </c>
      <c r="AU207" s="231" t="s">
        <v>86</v>
      </c>
      <c r="AY207" s="17" t="s">
        <v>129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7" t="s">
        <v>84</v>
      </c>
      <c r="BK207" s="232">
        <f>ROUND(I207*H207,2)</f>
        <v>0</v>
      </c>
      <c r="BL207" s="17" t="s">
        <v>152</v>
      </c>
      <c r="BM207" s="231" t="s">
        <v>371</v>
      </c>
    </row>
    <row r="208" s="14" customFormat="1">
      <c r="A208" s="14"/>
      <c r="B208" s="244"/>
      <c r="C208" s="245"/>
      <c r="D208" s="235" t="s">
        <v>138</v>
      </c>
      <c r="E208" s="246" t="s">
        <v>1</v>
      </c>
      <c r="F208" s="247" t="s">
        <v>372</v>
      </c>
      <c r="G208" s="245"/>
      <c r="H208" s="248">
        <v>857.82000000000005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138</v>
      </c>
      <c r="AU208" s="254" t="s">
        <v>86</v>
      </c>
      <c r="AV208" s="14" t="s">
        <v>86</v>
      </c>
      <c r="AW208" s="14" t="s">
        <v>32</v>
      </c>
      <c r="AX208" s="14" t="s">
        <v>84</v>
      </c>
      <c r="AY208" s="254" t="s">
        <v>129</v>
      </c>
    </row>
    <row r="209" s="2" customFormat="1" ht="16.5" customHeight="1">
      <c r="A209" s="38"/>
      <c r="B209" s="39"/>
      <c r="C209" s="219" t="s">
        <v>373</v>
      </c>
      <c r="D209" s="219" t="s">
        <v>132</v>
      </c>
      <c r="E209" s="220" t="s">
        <v>374</v>
      </c>
      <c r="F209" s="221" t="s">
        <v>375</v>
      </c>
      <c r="G209" s="222" t="s">
        <v>245</v>
      </c>
      <c r="H209" s="223">
        <v>230.12000000000001</v>
      </c>
      <c r="I209" s="224"/>
      <c r="J209" s="225">
        <f>ROUND(I209*H209,2)</f>
        <v>0</v>
      </c>
      <c r="K209" s="226"/>
      <c r="L209" s="44"/>
      <c r="M209" s="227" t="s">
        <v>1</v>
      </c>
      <c r="N209" s="228" t="s">
        <v>41</v>
      </c>
      <c r="O209" s="91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1" t="s">
        <v>152</v>
      </c>
      <c r="AT209" s="231" t="s">
        <v>132</v>
      </c>
      <c r="AU209" s="231" t="s">
        <v>86</v>
      </c>
      <c r="AY209" s="17" t="s">
        <v>129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7" t="s">
        <v>84</v>
      </c>
      <c r="BK209" s="232">
        <f>ROUND(I209*H209,2)</f>
        <v>0</v>
      </c>
      <c r="BL209" s="17" t="s">
        <v>152</v>
      </c>
      <c r="BM209" s="231" t="s">
        <v>376</v>
      </c>
    </row>
    <row r="210" s="14" customFormat="1">
      <c r="A210" s="14"/>
      <c r="B210" s="244"/>
      <c r="C210" s="245"/>
      <c r="D210" s="235" t="s">
        <v>138</v>
      </c>
      <c r="E210" s="246" t="s">
        <v>1</v>
      </c>
      <c r="F210" s="247" t="s">
        <v>367</v>
      </c>
      <c r="G210" s="245"/>
      <c r="H210" s="248">
        <v>230.12000000000001</v>
      </c>
      <c r="I210" s="249"/>
      <c r="J210" s="245"/>
      <c r="K210" s="245"/>
      <c r="L210" s="250"/>
      <c r="M210" s="251"/>
      <c r="N210" s="252"/>
      <c r="O210" s="252"/>
      <c r="P210" s="252"/>
      <c r="Q210" s="252"/>
      <c r="R210" s="252"/>
      <c r="S210" s="252"/>
      <c r="T210" s="25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4" t="s">
        <v>138</v>
      </c>
      <c r="AU210" s="254" t="s">
        <v>86</v>
      </c>
      <c r="AV210" s="14" t="s">
        <v>86</v>
      </c>
      <c r="AW210" s="14" t="s">
        <v>32</v>
      </c>
      <c r="AX210" s="14" t="s">
        <v>84</v>
      </c>
      <c r="AY210" s="254" t="s">
        <v>129</v>
      </c>
    </row>
    <row r="211" s="12" customFormat="1" ht="22.8" customHeight="1">
      <c r="A211" s="12"/>
      <c r="B211" s="203"/>
      <c r="C211" s="204"/>
      <c r="D211" s="205" t="s">
        <v>75</v>
      </c>
      <c r="E211" s="217" t="s">
        <v>377</v>
      </c>
      <c r="F211" s="217" t="s">
        <v>378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SUM(P212:P213)</f>
        <v>0</v>
      </c>
      <c r="Q211" s="211"/>
      <c r="R211" s="212">
        <f>SUM(R212:R213)</f>
        <v>0</v>
      </c>
      <c r="S211" s="211"/>
      <c r="T211" s="213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84</v>
      </c>
      <c r="AT211" s="215" t="s">
        <v>75</v>
      </c>
      <c r="AU211" s="215" t="s">
        <v>84</v>
      </c>
      <c r="AY211" s="214" t="s">
        <v>129</v>
      </c>
      <c r="BK211" s="216">
        <f>SUM(BK212:BK213)</f>
        <v>0</v>
      </c>
    </row>
    <row r="212" s="2" customFormat="1" ht="37.8" customHeight="1">
      <c r="A212" s="38"/>
      <c r="B212" s="39"/>
      <c r="C212" s="219" t="s">
        <v>379</v>
      </c>
      <c r="D212" s="219" t="s">
        <v>132</v>
      </c>
      <c r="E212" s="220" t="s">
        <v>380</v>
      </c>
      <c r="F212" s="221" t="s">
        <v>381</v>
      </c>
      <c r="G212" s="222" t="s">
        <v>245</v>
      </c>
      <c r="H212" s="223">
        <v>785.33600000000001</v>
      </c>
      <c r="I212" s="224"/>
      <c r="J212" s="225">
        <f>ROUND(I212*H212,2)</f>
        <v>0</v>
      </c>
      <c r="K212" s="226"/>
      <c r="L212" s="44"/>
      <c r="M212" s="227" t="s">
        <v>1</v>
      </c>
      <c r="N212" s="228" t="s">
        <v>41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152</v>
      </c>
      <c r="AT212" s="231" t="s">
        <v>132</v>
      </c>
      <c r="AU212" s="231" t="s">
        <v>86</v>
      </c>
      <c r="AY212" s="17" t="s">
        <v>129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84</v>
      </c>
      <c r="BK212" s="232">
        <f>ROUND(I212*H212,2)</f>
        <v>0</v>
      </c>
      <c r="BL212" s="17" t="s">
        <v>152</v>
      </c>
      <c r="BM212" s="231" t="s">
        <v>382</v>
      </c>
    </row>
    <row r="213" s="2" customFormat="1" ht="44.25" customHeight="1">
      <c r="A213" s="38"/>
      <c r="B213" s="39"/>
      <c r="C213" s="219" t="s">
        <v>383</v>
      </c>
      <c r="D213" s="219" t="s">
        <v>132</v>
      </c>
      <c r="E213" s="220" t="s">
        <v>384</v>
      </c>
      <c r="F213" s="221" t="s">
        <v>385</v>
      </c>
      <c r="G213" s="222" t="s">
        <v>245</v>
      </c>
      <c r="H213" s="223">
        <v>785.33600000000001</v>
      </c>
      <c r="I213" s="224"/>
      <c r="J213" s="225">
        <f>ROUND(I213*H213,2)</f>
        <v>0</v>
      </c>
      <c r="K213" s="226"/>
      <c r="L213" s="44"/>
      <c r="M213" s="227" t="s">
        <v>1</v>
      </c>
      <c r="N213" s="228" t="s">
        <v>41</v>
      </c>
      <c r="O213" s="91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1" t="s">
        <v>152</v>
      </c>
      <c r="AT213" s="231" t="s">
        <v>132</v>
      </c>
      <c r="AU213" s="231" t="s">
        <v>86</v>
      </c>
      <c r="AY213" s="17" t="s">
        <v>129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7" t="s">
        <v>84</v>
      </c>
      <c r="BK213" s="232">
        <f>ROUND(I213*H213,2)</f>
        <v>0</v>
      </c>
      <c r="BL213" s="17" t="s">
        <v>152</v>
      </c>
      <c r="BM213" s="231" t="s">
        <v>386</v>
      </c>
    </row>
    <row r="214" s="12" customFormat="1" ht="25.92" customHeight="1">
      <c r="A214" s="12"/>
      <c r="B214" s="203"/>
      <c r="C214" s="204"/>
      <c r="D214" s="205" t="s">
        <v>75</v>
      </c>
      <c r="E214" s="206" t="s">
        <v>387</v>
      </c>
      <c r="F214" s="206" t="s">
        <v>388</v>
      </c>
      <c r="G214" s="204"/>
      <c r="H214" s="204"/>
      <c r="I214" s="207"/>
      <c r="J214" s="208">
        <f>BK214</f>
        <v>0</v>
      </c>
      <c r="K214" s="204"/>
      <c r="L214" s="209"/>
      <c r="M214" s="210"/>
      <c r="N214" s="211"/>
      <c r="O214" s="211"/>
      <c r="P214" s="212">
        <f>P215</f>
        <v>0</v>
      </c>
      <c r="Q214" s="211"/>
      <c r="R214" s="212">
        <f>R215</f>
        <v>0.142205</v>
      </c>
      <c r="S214" s="211"/>
      <c r="T214" s="213">
        <f>T215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4" t="s">
        <v>86</v>
      </c>
      <c r="AT214" s="215" t="s">
        <v>75</v>
      </c>
      <c r="AU214" s="215" t="s">
        <v>76</v>
      </c>
      <c r="AY214" s="214" t="s">
        <v>129</v>
      </c>
      <c r="BK214" s="216">
        <f>BK215</f>
        <v>0</v>
      </c>
    </row>
    <row r="215" s="12" customFormat="1" ht="22.8" customHeight="1">
      <c r="A215" s="12"/>
      <c r="B215" s="203"/>
      <c r="C215" s="204"/>
      <c r="D215" s="205" t="s">
        <v>75</v>
      </c>
      <c r="E215" s="217" t="s">
        <v>389</v>
      </c>
      <c r="F215" s="217" t="s">
        <v>390</v>
      </c>
      <c r="G215" s="204"/>
      <c r="H215" s="204"/>
      <c r="I215" s="207"/>
      <c r="J215" s="218">
        <f>BK215</f>
        <v>0</v>
      </c>
      <c r="K215" s="204"/>
      <c r="L215" s="209"/>
      <c r="M215" s="210"/>
      <c r="N215" s="211"/>
      <c r="O215" s="211"/>
      <c r="P215" s="212">
        <f>SUM(P216:P220)</f>
        <v>0</v>
      </c>
      <c r="Q215" s="211"/>
      <c r="R215" s="212">
        <f>SUM(R216:R220)</f>
        <v>0.142205</v>
      </c>
      <c r="S215" s="211"/>
      <c r="T215" s="213">
        <f>SUM(T216:T220)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4" t="s">
        <v>86</v>
      </c>
      <c r="AT215" s="215" t="s">
        <v>75</v>
      </c>
      <c r="AU215" s="215" t="s">
        <v>84</v>
      </c>
      <c r="AY215" s="214" t="s">
        <v>129</v>
      </c>
      <c r="BK215" s="216">
        <f>SUM(BK216:BK220)</f>
        <v>0</v>
      </c>
    </row>
    <row r="216" s="2" customFormat="1" ht="24.15" customHeight="1">
      <c r="A216" s="38"/>
      <c r="B216" s="39"/>
      <c r="C216" s="219" t="s">
        <v>391</v>
      </c>
      <c r="D216" s="219" t="s">
        <v>132</v>
      </c>
      <c r="E216" s="220" t="s">
        <v>392</v>
      </c>
      <c r="F216" s="221" t="s">
        <v>393</v>
      </c>
      <c r="G216" s="222" t="s">
        <v>250</v>
      </c>
      <c r="H216" s="223">
        <v>350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41</v>
      </c>
      <c r="O216" s="91"/>
      <c r="P216" s="229">
        <f>O216*H216</f>
        <v>0</v>
      </c>
      <c r="Q216" s="229">
        <v>4.0000000000000003E-05</v>
      </c>
      <c r="R216" s="229">
        <f>Q216*H216</f>
        <v>0.014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157</v>
      </c>
      <c r="AT216" s="231" t="s">
        <v>132</v>
      </c>
      <c r="AU216" s="231" t="s">
        <v>86</v>
      </c>
      <c r="AY216" s="17" t="s">
        <v>129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157</v>
      </c>
      <c r="BM216" s="231" t="s">
        <v>394</v>
      </c>
    </row>
    <row r="217" s="14" customFormat="1">
      <c r="A217" s="14"/>
      <c r="B217" s="244"/>
      <c r="C217" s="245"/>
      <c r="D217" s="235" t="s">
        <v>138</v>
      </c>
      <c r="E217" s="246" t="s">
        <v>1</v>
      </c>
      <c r="F217" s="247" t="s">
        <v>395</v>
      </c>
      <c r="G217" s="245"/>
      <c r="H217" s="248">
        <v>350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138</v>
      </c>
      <c r="AU217" s="254" t="s">
        <v>86</v>
      </c>
      <c r="AV217" s="14" t="s">
        <v>86</v>
      </c>
      <c r="AW217" s="14" t="s">
        <v>32</v>
      </c>
      <c r="AX217" s="14" t="s">
        <v>84</v>
      </c>
      <c r="AY217" s="254" t="s">
        <v>129</v>
      </c>
    </row>
    <row r="218" s="2" customFormat="1" ht="24.15" customHeight="1">
      <c r="A218" s="38"/>
      <c r="B218" s="39"/>
      <c r="C218" s="269" t="s">
        <v>396</v>
      </c>
      <c r="D218" s="269" t="s">
        <v>285</v>
      </c>
      <c r="E218" s="270" t="s">
        <v>397</v>
      </c>
      <c r="F218" s="271" t="s">
        <v>398</v>
      </c>
      <c r="G218" s="272" t="s">
        <v>250</v>
      </c>
      <c r="H218" s="273">
        <v>427.35000000000002</v>
      </c>
      <c r="I218" s="274"/>
      <c r="J218" s="275">
        <f>ROUND(I218*H218,2)</f>
        <v>0</v>
      </c>
      <c r="K218" s="276"/>
      <c r="L218" s="277"/>
      <c r="M218" s="278" t="s">
        <v>1</v>
      </c>
      <c r="N218" s="279" t="s">
        <v>41</v>
      </c>
      <c r="O218" s="91"/>
      <c r="P218" s="229">
        <f>O218*H218</f>
        <v>0</v>
      </c>
      <c r="Q218" s="229">
        <v>0.00029999999999999997</v>
      </c>
      <c r="R218" s="229">
        <f>Q218*H218</f>
        <v>0.12820499999999999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391</v>
      </c>
      <c r="AT218" s="231" t="s">
        <v>285</v>
      </c>
      <c r="AU218" s="231" t="s">
        <v>86</v>
      </c>
      <c r="AY218" s="17" t="s">
        <v>129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84</v>
      </c>
      <c r="BK218" s="232">
        <f>ROUND(I218*H218,2)</f>
        <v>0</v>
      </c>
      <c r="BL218" s="17" t="s">
        <v>157</v>
      </c>
      <c r="BM218" s="231" t="s">
        <v>399</v>
      </c>
    </row>
    <row r="219" s="14" customFormat="1">
      <c r="A219" s="14"/>
      <c r="B219" s="244"/>
      <c r="C219" s="245"/>
      <c r="D219" s="235" t="s">
        <v>138</v>
      </c>
      <c r="E219" s="246" t="s">
        <v>1</v>
      </c>
      <c r="F219" s="247" t="s">
        <v>400</v>
      </c>
      <c r="G219" s="245"/>
      <c r="H219" s="248">
        <v>350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138</v>
      </c>
      <c r="AU219" s="254" t="s">
        <v>86</v>
      </c>
      <c r="AV219" s="14" t="s">
        <v>86</v>
      </c>
      <c r="AW219" s="14" t="s">
        <v>32</v>
      </c>
      <c r="AX219" s="14" t="s">
        <v>84</v>
      </c>
      <c r="AY219" s="254" t="s">
        <v>129</v>
      </c>
    </row>
    <row r="220" s="14" customFormat="1">
      <c r="A220" s="14"/>
      <c r="B220" s="244"/>
      <c r="C220" s="245"/>
      <c r="D220" s="235" t="s">
        <v>138</v>
      </c>
      <c r="E220" s="245"/>
      <c r="F220" s="247" t="s">
        <v>401</v>
      </c>
      <c r="G220" s="245"/>
      <c r="H220" s="248">
        <v>427.35000000000002</v>
      </c>
      <c r="I220" s="249"/>
      <c r="J220" s="245"/>
      <c r="K220" s="245"/>
      <c r="L220" s="250"/>
      <c r="M220" s="255"/>
      <c r="N220" s="256"/>
      <c r="O220" s="256"/>
      <c r="P220" s="256"/>
      <c r="Q220" s="256"/>
      <c r="R220" s="256"/>
      <c r="S220" s="256"/>
      <c r="T220" s="257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138</v>
      </c>
      <c r="AU220" s="254" t="s">
        <v>86</v>
      </c>
      <c r="AV220" s="14" t="s">
        <v>86</v>
      </c>
      <c r="AW220" s="14" t="s">
        <v>4</v>
      </c>
      <c r="AX220" s="14" t="s">
        <v>84</v>
      </c>
      <c r="AY220" s="254" t="s">
        <v>129</v>
      </c>
    </row>
    <row r="221" s="2" customFormat="1" ht="6.96" customHeight="1">
      <c r="A221" s="38"/>
      <c r="B221" s="66"/>
      <c r="C221" s="67"/>
      <c r="D221" s="67"/>
      <c r="E221" s="67"/>
      <c r="F221" s="67"/>
      <c r="G221" s="67"/>
      <c r="H221" s="67"/>
      <c r="I221" s="67"/>
      <c r="J221" s="67"/>
      <c r="K221" s="67"/>
      <c r="L221" s="44"/>
      <c r="M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</sheetData>
  <sheetProtection sheet="1" autoFilter="0" formatColumns="0" formatRows="0" objects="1" scenarios="1" spinCount="100000" saltValue="OnudlAYk4r5ziRI5i/x/SkQkbF2iird4RyAVkpxWZCSipUNbyEX85AculFdyRGAYcSKSoztZzYmAcvM2fK6dvQ==" hashValue="ac/T5jMHpPJl8m2986vfridBj4ZQfryCbh2BKL0rHxytFjMesrUhGiDKYH7DxUM8Ry+QP0f8HCyD9ekF24NKGg==" algorithmName="SHA-512" password="CC35"/>
  <autoFilter ref="C125:K220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Otrokovice - regenerace panelového sídliště Trávníky - 1.etapa - 2.část - verze 1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402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102</v>
      </c>
      <c r="G12" s="38"/>
      <c r="H12" s="38"/>
      <c r="I12" s="140" t="s">
        <v>22</v>
      </c>
      <c r="J12" s="144" t="str">
        <f>'Rekapitulace stavby'!AN8</f>
        <v>2. 11. 2022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ROUND((SUM(BE128:BE264)),  2)</f>
        <v>0</v>
      </c>
      <c r="G33" s="38"/>
      <c r="H33" s="38"/>
      <c r="I33" s="155">
        <v>0.20999999999999999</v>
      </c>
      <c r="J33" s="154">
        <f>ROUND(((SUM(BE128:BE264))*I33),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ROUND((SUM(BF128:BF264)),  2)</f>
        <v>0</v>
      </c>
      <c r="G34" s="38"/>
      <c r="H34" s="38"/>
      <c r="I34" s="155">
        <v>0.14999999999999999</v>
      </c>
      <c r="J34" s="154">
        <f>ROUND(((SUM(BF128:BF264))*I34),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ROUND((SUM(BG128:BG264)),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ROUND((SUM(BH128:BH264)),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ROUND((SUM(BI128:BI264)),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Otrokovice - regenerace panelového sídliště Trávníky - 1.etapa - 2.část - verze 1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401 - Veřejné osvětlení - 2.část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104</v>
      </c>
      <c r="D94" s="176"/>
      <c r="E94" s="176"/>
      <c r="F94" s="176"/>
      <c r="G94" s="176"/>
      <c r="H94" s="176"/>
      <c r="I94" s="176"/>
      <c r="J94" s="177" t="s">
        <v>105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106</v>
      </c>
      <c r="D96" s="40"/>
      <c r="E96" s="40"/>
      <c r="F96" s="40"/>
      <c r="G96" s="40"/>
      <c r="H96" s="40"/>
      <c r="I96" s="40"/>
      <c r="J96" s="110">
        <f>J128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107</v>
      </c>
    </row>
    <row r="97" s="9" customFormat="1" ht="24.96" customHeight="1">
      <c r="A97" s="9"/>
      <c r="B97" s="179"/>
      <c r="C97" s="180"/>
      <c r="D97" s="181" t="s">
        <v>218</v>
      </c>
      <c r="E97" s="182"/>
      <c r="F97" s="182"/>
      <c r="G97" s="182"/>
      <c r="H97" s="182"/>
      <c r="I97" s="182"/>
      <c r="J97" s="183">
        <f>J129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223</v>
      </c>
      <c r="E98" s="188"/>
      <c r="F98" s="188"/>
      <c r="G98" s="188"/>
      <c r="H98" s="188"/>
      <c r="I98" s="188"/>
      <c r="J98" s="189">
        <f>J130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226</v>
      </c>
      <c r="E99" s="182"/>
      <c r="F99" s="182"/>
      <c r="G99" s="182"/>
      <c r="H99" s="182"/>
      <c r="I99" s="182"/>
      <c r="J99" s="183">
        <f>J134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403</v>
      </c>
      <c r="E100" s="188"/>
      <c r="F100" s="188"/>
      <c r="G100" s="188"/>
      <c r="H100" s="188"/>
      <c r="I100" s="188"/>
      <c r="J100" s="189">
        <f>J135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79"/>
      <c r="C101" s="180"/>
      <c r="D101" s="181" t="s">
        <v>404</v>
      </c>
      <c r="E101" s="182"/>
      <c r="F101" s="182"/>
      <c r="G101" s="182"/>
      <c r="H101" s="182"/>
      <c r="I101" s="182"/>
      <c r="J101" s="183">
        <f>J159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85"/>
      <c r="C102" s="186"/>
      <c r="D102" s="187" t="s">
        <v>405</v>
      </c>
      <c r="E102" s="188"/>
      <c r="F102" s="188"/>
      <c r="G102" s="188"/>
      <c r="H102" s="188"/>
      <c r="I102" s="188"/>
      <c r="J102" s="189">
        <f>J160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406</v>
      </c>
      <c r="E103" s="188"/>
      <c r="F103" s="188"/>
      <c r="G103" s="188"/>
      <c r="H103" s="188"/>
      <c r="I103" s="188"/>
      <c r="J103" s="189">
        <f>J184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108</v>
      </c>
      <c r="E104" s="182"/>
      <c r="F104" s="182"/>
      <c r="G104" s="182"/>
      <c r="H104" s="182"/>
      <c r="I104" s="182"/>
      <c r="J104" s="183">
        <f>J251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109</v>
      </c>
      <c r="E105" s="188"/>
      <c r="F105" s="188"/>
      <c r="G105" s="188"/>
      <c r="H105" s="188"/>
      <c r="I105" s="188"/>
      <c r="J105" s="189">
        <f>J252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85"/>
      <c r="C106" s="186"/>
      <c r="D106" s="187" t="s">
        <v>407</v>
      </c>
      <c r="E106" s="188"/>
      <c r="F106" s="188"/>
      <c r="G106" s="188"/>
      <c r="H106" s="188"/>
      <c r="I106" s="188"/>
      <c r="J106" s="189">
        <f>J255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111</v>
      </c>
      <c r="E107" s="188"/>
      <c r="F107" s="188"/>
      <c r="G107" s="188"/>
      <c r="H107" s="188"/>
      <c r="I107" s="188"/>
      <c r="J107" s="189">
        <f>J258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112</v>
      </c>
      <c r="E108" s="188"/>
      <c r="F108" s="188"/>
      <c r="G108" s="188"/>
      <c r="H108" s="188"/>
      <c r="I108" s="188"/>
      <c r="J108" s="189">
        <f>J262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113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6.25" customHeight="1">
      <c r="A118" s="38"/>
      <c r="B118" s="39"/>
      <c r="C118" s="40"/>
      <c r="D118" s="40"/>
      <c r="E118" s="174" t="str">
        <f>E7</f>
        <v>Otrokovice - regenerace panelového sídliště Trávníky - 1.etapa - 2.část - verze 1</v>
      </c>
      <c r="F118" s="32"/>
      <c r="G118" s="32"/>
      <c r="H118" s="32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100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E9</f>
        <v>SO 401 - Veřejné osvětlení - 2.část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F12</f>
        <v xml:space="preserve"> </v>
      </c>
      <c r="G122" s="40"/>
      <c r="H122" s="40"/>
      <c r="I122" s="32" t="s">
        <v>22</v>
      </c>
      <c r="J122" s="79" t="str">
        <f>IF(J12="","",J12)</f>
        <v>2. 11. 2022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24</v>
      </c>
      <c r="D124" s="40"/>
      <c r="E124" s="40"/>
      <c r="F124" s="27" t="str">
        <f>E15</f>
        <v>Město Otrokovice</v>
      </c>
      <c r="G124" s="40"/>
      <c r="H124" s="40"/>
      <c r="I124" s="32" t="s">
        <v>30</v>
      </c>
      <c r="J124" s="36" t="str">
        <f>E21</f>
        <v>M.Sedlářová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40"/>
      <c r="E125" s="40"/>
      <c r="F125" s="27" t="str">
        <f>IF(E18="","",E18)</f>
        <v>Vyplň údaj</v>
      </c>
      <c r="G125" s="40"/>
      <c r="H125" s="40"/>
      <c r="I125" s="32" t="s">
        <v>33</v>
      </c>
      <c r="J125" s="36" t="str">
        <f>E24</f>
        <v>Ing.L.Alster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91"/>
      <c r="B127" s="192"/>
      <c r="C127" s="193" t="s">
        <v>114</v>
      </c>
      <c r="D127" s="194" t="s">
        <v>61</v>
      </c>
      <c r="E127" s="194" t="s">
        <v>57</v>
      </c>
      <c r="F127" s="194" t="s">
        <v>58</v>
      </c>
      <c r="G127" s="194" t="s">
        <v>115</v>
      </c>
      <c r="H127" s="194" t="s">
        <v>116</v>
      </c>
      <c r="I127" s="194" t="s">
        <v>117</v>
      </c>
      <c r="J127" s="195" t="s">
        <v>105</v>
      </c>
      <c r="K127" s="196" t="s">
        <v>118</v>
      </c>
      <c r="L127" s="197"/>
      <c r="M127" s="100" t="s">
        <v>1</v>
      </c>
      <c r="N127" s="101" t="s">
        <v>40</v>
      </c>
      <c r="O127" s="101" t="s">
        <v>119</v>
      </c>
      <c r="P127" s="101" t="s">
        <v>120</v>
      </c>
      <c r="Q127" s="101" t="s">
        <v>121</v>
      </c>
      <c r="R127" s="101" t="s">
        <v>122</v>
      </c>
      <c r="S127" s="101" t="s">
        <v>123</v>
      </c>
      <c r="T127" s="102" t="s">
        <v>124</v>
      </c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1"/>
      <c r="AE127" s="191"/>
    </row>
    <row r="128" s="2" customFormat="1" ht="22.8" customHeight="1">
      <c r="A128" s="38"/>
      <c r="B128" s="39"/>
      <c r="C128" s="107" t="s">
        <v>125</v>
      </c>
      <c r="D128" s="40"/>
      <c r="E128" s="40"/>
      <c r="F128" s="40"/>
      <c r="G128" s="40"/>
      <c r="H128" s="40"/>
      <c r="I128" s="40"/>
      <c r="J128" s="198">
        <f>BK128</f>
        <v>0</v>
      </c>
      <c r="K128" s="40"/>
      <c r="L128" s="44"/>
      <c r="M128" s="103"/>
      <c r="N128" s="199"/>
      <c r="O128" s="104"/>
      <c r="P128" s="200">
        <f>P129+P134+P159+P251</f>
        <v>0</v>
      </c>
      <c r="Q128" s="104"/>
      <c r="R128" s="200">
        <f>R129+R134+R159+R251</f>
        <v>35.378666700000004</v>
      </c>
      <c r="S128" s="104"/>
      <c r="T128" s="201">
        <f>T129+T134+T159+T251</f>
        <v>10.220000000000001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75</v>
      </c>
      <c r="AU128" s="17" t="s">
        <v>107</v>
      </c>
      <c r="BK128" s="202">
        <f>BK129+BK134+BK159+BK251</f>
        <v>0</v>
      </c>
    </row>
    <row r="129" s="12" customFormat="1" ht="25.92" customHeight="1">
      <c r="A129" s="12"/>
      <c r="B129" s="203"/>
      <c r="C129" s="204"/>
      <c r="D129" s="205" t="s">
        <v>75</v>
      </c>
      <c r="E129" s="206" t="s">
        <v>228</v>
      </c>
      <c r="F129" s="206" t="s">
        <v>229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P130</f>
        <v>0</v>
      </c>
      <c r="Q129" s="211"/>
      <c r="R129" s="212">
        <f>R130</f>
        <v>0</v>
      </c>
      <c r="S129" s="211"/>
      <c r="T129" s="21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84</v>
      </c>
      <c r="AT129" s="215" t="s">
        <v>75</v>
      </c>
      <c r="AU129" s="215" t="s">
        <v>76</v>
      </c>
      <c r="AY129" s="214" t="s">
        <v>129</v>
      </c>
      <c r="BK129" s="216">
        <f>BK130</f>
        <v>0</v>
      </c>
    </row>
    <row r="130" s="12" customFormat="1" ht="22.8" customHeight="1">
      <c r="A130" s="12"/>
      <c r="B130" s="203"/>
      <c r="C130" s="204"/>
      <c r="D130" s="205" t="s">
        <v>75</v>
      </c>
      <c r="E130" s="217" t="s">
        <v>183</v>
      </c>
      <c r="F130" s="217" t="s">
        <v>310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SUM(P131:P133)</f>
        <v>0</v>
      </c>
      <c r="Q130" s="211"/>
      <c r="R130" s="212">
        <f>SUM(R131:R133)</f>
        <v>0</v>
      </c>
      <c r="S130" s="211"/>
      <c r="T130" s="213">
        <f>SUM(T131:T133)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84</v>
      </c>
      <c r="AT130" s="215" t="s">
        <v>75</v>
      </c>
      <c r="AU130" s="215" t="s">
        <v>84</v>
      </c>
      <c r="AY130" s="214" t="s">
        <v>129</v>
      </c>
      <c r="BK130" s="216">
        <f>SUM(BK131:BK133)</f>
        <v>0</v>
      </c>
    </row>
    <row r="131" s="2" customFormat="1" ht="37.8" customHeight="1">
      <c r="A131" s="38"/>
      <c r="B131" s="39"/>
      <c r="C131" s="219" t="s">
        <v>84</v>
      </c>
      <c r="D131" s="219" t="s">
        <v>132</v>
      </c>
      <c r="E131" s="220" t="s">
        <v>408</v>
      </c>
      <c r="F131" s="221" t="s">
        <v>409</v>
      </c>
      <c r="G131" s="222" t="s">
        <v>155</v>
      </c>
      <c r="H131" s="223">
        <v>4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41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152</v>
      </c>
      <c r="AT131" s="231" t="s">
        <v>132</v>
      </c>
      <c r="AU131" s="231" t="s">
        <v>86</v>
      </c>
      <c r="AY131" s="17" t="s">
        <v>129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152</v>
      </c>
      <c r="BM131" s="231" t="s">
        <v>410</v>
      </c>
    </row>
    <row r="132" s="13" customFormat="1">
      <c r="A132" s="13"/>
      <c r="B132" s="233"/>
      <c r="C132" s="234"/>
      <c r="D132" s="235" t="s">
        <v>138</v>
      </c>
      <c r="E132" s="236" t="s">
        <v>1</v>
      </c>
      <c r="F132" s="237" t="s">
        <v>411</v>
      </c>
      <c r="G132" s="234"/>
      <c r="H132" s="236" t="s">
        <v>1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138</v>
      </c>
      <c r="AU132" s="243" t="s">
        <v>86</v>
      </c>
      <c r="AV132" s="13" t="s">
        <v>84</v>
      </c>
      <c r="AW132" s="13" t="s">
        <v>32</v>
      </c>
      <c r="AX132" s="13" t="s">
        <v>76</v>
      </c>
      <c r="AY132" s="243" t="s">
        <v>129</v>
      </c>
    </row>
    <row r="133" s="14" customFormat="1">
      <c r="A133" s="14"/>
      <c r="B133" s="244"/>
      <c r="C133" s="245"/>
      <c r="D133" s="235" t="s">
        <v>138</v>
      </c>
      <c r="E133" s="246" t="s">
        <v>1</v>
      </c>
      <c r="F133" s="247" t="s">
        <v>412</v>
      </c>
      <c r="G133" s="245"/>
      <c r="H133" s="248">
        <v>4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138</v>
      </c>
      <c r="AU133" s="254" t="s">
        <v>86</v>
      </c>
      <c r="AV133" s="14" t="s">
        <v>86</v>
      </c>
      <c r="AW133" s="14" t="s">
        <v>32</v>
      </c>
      <c r="AX133" s="14" t="s">
        <v>84</v>
      </c>
      <c r="AY133" s="254" t="s">
        <v>129</v>
      </c>
    </row>
    <row r="134" s="12" customFormat="1" ht="25.92" customHeight="1">
      <c r="A134" s="12"/>
      <c r="B134" s="203"/>
      <c r="C134" s="204"/>
      <c r="D134" s="205" t="s">
        <v>75</v>
      </c>
      <c r="E134" s="206" t="s">
        <v>387</v>
      </c>
      <c r="F134" s="206" t="s">
        <v>388</v>
      </c>
      <c r="G134" s="204"/>
      <c r="H134" s="204"/>
      <c r="I134" s="207"/>
      <c r="J134" s="208">
        <f>BK134</f>
        <v>0</v>
      </c>
      <c r="K134" s="204"/>
      <c r="L134" s="209"/>
      <c r="M134" s="210"/>
      <c r="N134" s="211"/>
      <c r="O134" s="211"/>
      <c r="P134" s="212">
        <f>P135</f>
        <v>0</v>
      </c>
      <c r="Q134" s="211"/>
      <c r="R134" s="212">
        <f>R135</f>
        <v>0.056315500000000004</v>
      </c>
      <c r="S134" s="211"/>
      <c r="T134" s="213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4" t="s">
        <v>86</v>
      </c>
      <c r="AT134" s="215" t="s">
        <v>75</v>
      </c>
      <c r="AU134" s="215" t="s">
        <v>76</v>
      </c>
      <c r="AY134" s="214" t="s">
        <v>129</v>
      </c>
      <c r="BK134" s="216">
        <f>BK135</f>
        <v>0</v>
      </c>
    </row>
    <row r="135" s="12" customFormat="1" ht="22.8" customHeight="1">
      <c r="A135" s="12"/>
      <c r="B135" s="203"/>
      <c r="C135" s="204"/>
      <c r="D135" s="205" t="s">
        <v>75</v>
      </c>
      <c r="E135" s="217" t="s">
        <v>413</v>
      </c>
      <c r="F135" s="217" t="s">
        <v>414</v>
      </c>
      <c r="G135" s="204"/>
      <c r="H135" s="204"/>
      <c r="I135" s="207"/>
      <c r="J135" s="218">
        <f>BK135</f>
        <v>0</v>
      </c>
      <c r="K135" s="204"/>
      <c r="L135" s="209"/>
      <c r="M135" s="210"/>
      <c r="N135" s="211"/>
      <c r="O135" s="211"/>
      <c r="P135" s="212">
        <f>SUM(P136:P158)</f>
        <v>0</v>
      </c>
      <c r="Q135" s="211"/>
      <c r="R135" s="212">
        <f>SUM(R136:R158)</f>
        <v>0.056315500000000004</v>
      </c>
      <c r="S135" s="211"/>
      <c r="T135" s="213">
        <f>SUM(T136:T158)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4" t="s">
        <v>86</v>
      </c>
      <c r="AT135" s="215" t="s">
        <v>75</v>
      </c>
      <c r="AU135" s="215" t="s">
        <v>84</v>
      </c>
      <c r="AY135" s="214" t="s">
        <v>129</v>
      </c>
      <c r="BK135" s="216">
        <f>SUM(BK136:BK158)</f>
        <v>0</v>
      </c>
    </row>
    <row r="136" s="2" customFormat="1" ht="49.05" customHeight="1">
      <c r="A136" s="38"/>
      <c r="B136" s="39"/>
      <c r="C136" s="219" t="s">
        <v>86</v>
      </c>
      <c r="D136" s="219" t="s">
        <v>132</v>
      </c>
      <c r="E136" s="220" t="s">
        <v>415</v>
      </c>
      <c r="F136" s="221" t="s">
        <v>416</v>
      </c>
      <c r="G136" s="222" t="s">
        <v>263</v>
      </c>
      <c r="H136" s="223">
        <v>7</v>
      </c>
      <c r="I136" s="224"/>
      <c r="J136" s="225">
        <f>ROUND(I136*H136,2)</f>
        <v>0</v>
      </c>
      <c r="K136" s="226"/>
      <c r="L136" s="44"/>
      <c r="M136" s="227" t="s">
        <v>1</v>
      </c>
      <c r="N136" s="228" t="s">
        <v>41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157</v>
      </c>
      <c r="AT136" s="231" t="s">
        <v>132</v>
      </c>
      <c r="AU136" s="231" t="s">
        <v>86</v>
      </c>
      <c r="AY136" s="17" t="s">
        <v>129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84</v>
      </c>
      <c r="BK136" s="232">
        <f>ROUND(I136*H136,2)</f>
        <v>0</v>
      </c>
      <c r="BL136" s="17" t="s">
        <v>157</v>
      </c>
      <c r="BM136" s="231" t="s">
        <v>417</v>
      </c>
    </row>
    <row r="137" s="14" customFormat="1">
      <c r="A137" s="14"/>
      <c r="B137" s="244"/>
      <c r="C137" s="245"/>
      <c r="D137" s="235" t="s">
        <v>138</v>
      </c>
      <c r="E137" s="246" t="s">
        <v>1</v>
      </c>
      <c r="F137" s="247" t="s">
        <v>418</v>
      </c>
      <c r="G137" s="245"/>
      <c r="H137" s="248">
        <v>7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138</v>
      </c>
      <c r="AU137" s="254" t="s">
        <v>86</v>
      </c>
      <c r="AV137" s="14" t="s">
        <v>86</v>
      </c>
      <c r="AW137" s="14" t="s">
        <v>32</v>
      </c>
      <c r="AX137" s="14" t="s">
        <v>84</v>
      </c>
      <c r="AY137" s="254" t="s">
        <v>129</v>
      </c>
    </row>
    <row r="138" s="2" customFormat="1" ht="24.15" customHeight="1">
      <c r="A138" s="38"/>
      <c r="B138" s="39"/>
      <c r="C138" s="269" t="s">
        <v>146</v>
      </c>
      <c r="D138" s="269" t="s">
        <v>285</v>
      </c>
      <c r="E138" s="270" t="s">
        <v>419</v>
      </c>
      <c r="F138" s="271" t="s">
        <v>420</v>
      </c>
      <c r="G138" s="272" t="s">
        <v>263</v>
      </c>
      <c r="H138" s="273">
        <v>8.0500000000000007</v>
      </c>
      <c r="I138" s="274"/>
      <c r="J138" s="275">
        <f>ROUND(I138*H138,2)</f>
        <v>0</v>
      </c>
      <c r="K138" s="276"/>
      <c r="L138" s="277"/>
      <c r="M138" s="278" t="s">
        <v>1</v>
      </c>
      <c r="N138" s="279" t="s">
        <v>41</v>
      </c>
      <c r="O138" s="91"/>
      <c r="P138" s="229">
        <f>O138*H138</f>
        <v>0</v>
      </c>
      <c r="Q138" s="229">
        <v>0.00016000000000000001</v>
      </c>
      <c r="R138" s="229">
        <f>Q138*H138</f>
        <v>0.0012880000000000003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391</v>
      </c>
      <c r="AT138" s="231" t="s">
        <v>285</v>
      </c>
      <c r="AU138" s="231" t="s">
        <v>86</v>
      </c>
      <c r="AY138" s="17" t="s">
        <v>129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84</v>
      </c>
      <c r="BK138" s="232">
        <f>ROUND(I138*H138,2)</f>
        <v>0</v>
      </c>
      <c r="BL138" s="17" t="s">
        <v>157</v>
      </c>
      <c r="BM138" s="231" t="s">
        <v>421</v>
      </c>
    </row>
    <row r="139" s="14" customFormat="1">
      <c r="A139" s="14"/>
      <c r="B139" s="244"/>
      <c r="C139" s="245"/>
      <c r="D139" s="235" t="s">
        <v>138</v>
      </c>
      <c r="E139" s="246" t="s">
        <v>1</v>
      </c>
      <c r="F139" s="247" t="s">
        <v>422</v>
      </c>
      <c r="G139" s="245"/>
      <c r="H139" s="248">
        <v>7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138</v>
      </c>
      <c r="AU139" s="254" t="s">
        <v>86</v>
      </c>
      <c r="AV139" s="14" t="s">
        <v>86</v>
      </c>
      <c r="AW139" s="14" t="s">
        <v>32</v>
      </c>
      <c r="AX139" s="14" t="s">
        <v>84</v>
      </c>
      <c r="AY139" s="254" t="s">
        <v>129</v>
      </c>
    </row>
    <row r="140" s="14" customFormat="1">
      <c r="A140" s="14"/>
      <c r="B140" s="244"/>
      <c r="C140" s="245"/>
      <c r="D140" s="235" t="s">
        <v>138</v>
      </c>
      <c r="E140" s="245"/>
      <c r="F140" s="247" t="s">
        <v>423</v>
      </c>
      <c r="G140" s="245"/>
      <c r="H140" s="248">
        <v>8.0500000000000007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138</v>
      </c>
      <c r="AU140" s="254" t="s">
        <v>86</v>
      </c>
      <c r="AV140" s="14" t="s">
        <v>86</v>
      </c>
      <c r="AW140" s="14" t="s">
        <v>4</v>
      </c>
      <c r="AX140" s="14" t="s">
        <v>84</v>
      </c>
      <c r="AY140" s="254" t="s">
        <v>129</v>
      </c>
    </row>
    <row r="141" s="2" customFormat="1" ht="49.05" customHeight="1">
      <c r="A141" s="38"/>
      <c r="B141" s="39"/>
      <c r="C141" s="219" t="s">
        <v>152</v>
      </c>
      <c r="D141" s="219" t="s">
        <v>132</v>
      </c>
      <c r="E141" s="220" t="s">
        <v>424</v>
      </c>
      <c r="F141" s="221" t="s">
        <v>425</v>
      </c>
      <c r="G141" s="222" t="s">
        <v>263</v>
      </c>
      <c r="H141" s="223">
        <v>33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157</v>
      </c>
      <c r="AT141" s="231" t="s">
        <v>132</v>
      </c>
      <c r="AU141" s="231" t="s">
        <v>86</v>
      </c>
      <c r="AY141" s="17" t="s">
        <v>129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157</v>
      </c>
      <c r="BM141" s="231" t="s">
        <v>426</v>
      </c>
    </row>
    <row r="142" s="14" customFormat="1">
      <c r="A142" s="14"/>
      <c r="B142" s="244"/>
      <c r="C142" s="245"/>
      <c r="D142" s="235" t="s">
        <v>138</v>
      </c>
      <c r="E142" s="246" t="s">
        <v>1</v>
      </c>
      <c r="F142" s="247" t="s">
        <v>427</v>
      </c>
      <c r="G142" s="245"/>
      <c r="H142" s="248">
        <v>33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138</v>
      </c>
      <c r="AU142" s="254" t="s">
        <v>86</v>
      </c>
      <c r="AV142" s="14" t="s">
        <v>86</v>
      </c>
      <c r="AW142" s="14" t="s">
        <v>32</v>
      </c>
      <c r="AX142" s="14" t="s">
        <v>84</v>
      </c>
      <c r="AY142" s="254" t="s">
        <v>129</v>
      </c>
    </row>
    <row r="143" s="2" customFormat="1" ht="24.15" customHeight="1">
      <c r="A143" s="38"/>
      <c r="B143" s="39"/>
      <c r="C143" s="269" t="s">
        <v>128</v>
      </c>
      <c r="D143" s="269" t="s">
        <v>285</v>
      </c>
      <c r="E143" s="270" t="s">
        <v>428</v>
      </c>
      <c r="F143" s="271" t="s">
        <v>429</v>
      </c>
      <c r="G143" s="272" t="s">
        <v>263</v>
      </c>
      <c r="H143" s="273">
        <v>37.950000000000003</v>
      </c>
      <c r="I143" s="274"/>
      <c r="J143" s="275">
        <f>ROUND(I143*H143,2)</f>
        <v>0</v>
      </c>
      <c r="K143" s="276"/>
      <c r="L143" s="277"/>
      <c r="M143" s="278" t="s">
        <v>1</v>
      </c>
      <c r="N143" s="279" t="s">
        <v>41</v>
      </c>
      <c r="O143" s="91"/>
      <c r="P143" s="229">
        <f>O143*H143</f>
        <v>0</v>
      </c>
      <c r="Q143" s="229">
        <v>0.0011000000000000001</v>
      </c>
      <c r="R143" s="229">
        <f>Q143*H143</f>
        <v>0.041745000000000004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391</v>
      </c>
      <c r="AT143" s="231" t="s">
        <v>285</v>
      </c>
      <c r="AU143" s="231" t="s">
        <v>86</v>
      </c>
      <c r="AY143" s="17" t="s">
        <v>129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157</v>
      </c>
      <c r="BM143" s="231" t="s">
        <v>430</v>
      </c>
    </row>
    <row r="144" s="14" customFormat="1">
      <c r="A144" s="14"/>
      <c r="B144" s="244"/>
      <c r="C144" s="245"/>
      <c r="D144" s="235" t="s">
        <v>138</v>
      </c>
      <c r="E144" s="246" t="s">
        <v>1</v>
      </c>
      <c r="F144" s="247" t="s">
        <v>396</v>
      </c>
      <c r="G144" s="245"/>
      <c r="H144" s="248">
        <v>33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138</v>
      </c>
      <c r="AU144" s="254" t="s">
        <v>86</v>
      </c>
      <c r="AV144" s="14" t="s">
        <v>86</v>
      </c>
      <c r="AW144" s="14" t="s">
        <v>32</v>
      </c>
      <c r="AX144" s="14" t="s">
        <v>84</v>
      </c>
      <c r="AY144" s="254" t="s">
        <v>129</v>
      </c>
    </row>
    <row r="145" s="14" customFormat="1">
      <c r="A145" s="14"/>
      <c r="B145" s="244"/>
      <c r="C145" s="245"/>
      <c r="D145" s="235" t="s">
        <v>138</v>
      </c>
      <c r="E145" s="245"/>
      <c r="F145" s="247" t="s">
        <v>431</v>
      </c>
      <c r="G145" s="245"/>
      <c r="H145" s="248">
        <v>37.950000000000003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138</v>
      </c>
      <c r="AU145" s="254" t="s">
        <v>86</v>
      </c>
      <c r="AV145" s="14" t="s">
        <v>86</v>
      </c>
      <c r="AW145" s="14" t="s">
        <v>4</v>
      </c>
      <c r="AX145" s="14" t="s">
        <v>84</v>
      </c>
      <c r="AY145" s="254" t="s">
        <v>129</v>
      </c>
    </row>
    <row r="146" s="2" customFormat="1" ht="24.15" customHeight="1">
      <c r="A146" s="38"/>
      <c r="B146" s="39"/>
      <c r="C146" s="269" t="s">
        <v>165</v>
      </c>
      <c r="D146" s="269" t="s">
        <v>285</v>
      </c>
      <c r="E146" s="270" t="s">
        <v>432</v>
      </c>
      <c r="F146" s="271" t="s">
        <v>433</v>
      </c>
      <c r="G146" s="272" t="s">
        <v>263</v>
      </c>
      <c r="H146" s="273">
        <v>37.950000000000003</v>
      </c>
      <c r="I146" s="274"/>
      <c r="J146" s="275">
        <f>ROUND(I146*H146,2)</f>
        <v>0</v>
      </c>
      <c r="K146" s="276"/>
      <c r="L146" s="277"/>
      <c r="M146" s="278" t="s">
        <v>1</v>
      </c>
      <c r="N146" s="279" t="s">
        <v>41</v>
      </c>
      <c r="O146" s="91"/>
      <c r="P146" s="229">
        <f>O146*H146</f>
        <v>0</v>
      </c>
      <c r="Q146" s="229">
        <v>0.00035</v>
      </c>
      <c r="R146" s="229">
        <f>Q146*H146</f>
        <v>0.013282500000000001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391</v>
      </c>
      <c r="AT146" s="231" t="s">
        <v>285</v>
      </c>
      <c r="AU146" s="231" t="s">
        <v>86</v>
      </c>
      <c r="AY146" s="17" t="s">
        <v>129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84</v>
      </c>
      <c r="BK146" s="232">
        <f>ROUND(I146*H146,2)</f>
        <v>0</v>
      </c>
      <c r="BL146" s="17" t="s">
        <v>157</v>
      </c>
      <c r="BM146" s="231" t="s">
        <v>434</v>
      </c>
    </row>
    <row r="147" s="14" customFormat="1">
      <c r="A147" s="14"/>
      <c r="B147" s="244"/>
      <c r="C147" s="245"/>
      <c r="D147" s="235" t="s">
        <v>138</v>
      </c>
      <c r="E147" s="246" t="s">
        <v>1</v>
      </c>
      <c r="F147" s="247" t="s">
        <v>396</v>
      </c>
      <c r="G147" s="245"/>
      <c r="H147" s="248">
        <v>33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138</v>
      </c>
      <c r="AU147" s="254" t="s">
        <v>86</v>
      </c>
      <c r="AV147" s="14" t="s">
        <v>86</v>
      </c>
      <c r="AW147" s="14" t="s">
        <v>32</v>
      </c>
      <c r="AX147" s="14" t="s">
        <v>84</v>
      </c>
      <c r="AY147" s="254" t="s">
        <v>129</v>
      </c>
    </row>
    <row r="148" s="14" customFormat="1">
      <c r="A148" s="14"/>
      <c r="B148" s="244"/>
      <c r="C148" s="245"/>
      <c r="D148" s="235" t="s">
        <v>138</v>
      </c>
      <c r="E148" s="245"/>
      <c r="F148" s="247" t="s">
        <v>431</v>
      </c>
      <c r="G148" s="245"/>
      <c r="H148" s="248">
        <v>37.950000000000003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138</v>
      </c>
      <c r="AU148" s="254" t="s">
        <v>86</v>
      </c>
      <c r="AV148" s="14" t="s">
        <v>86</v>
      </c>
      <c r="AW148" s="14" t="s">
        <v>4</v>
      </c>
      <c r="AX148" s="14" t="s">
        <v>84</v>
      </c>
      <c r="AY148" s="254" t="s">
        <v>129</v>
      </c>
    </row>
    <row r="149" s="2" customFormat="1" ht="55.5" customHeight="1">
      <c r="A149" s="38"/>
      <c r="B149" s="39"/>
      <c r="C149" s="219" t="s">
        <v>172</v>
      </c>
      <c r="D149" s="219" t="s">
        <v>132</v>
      </c>
      <c r="E149" s="220" t="s">
        <v>435</v>
      </c>
      <c r="F149" s="221" t="s">
        <v>436</v>
      </c>
      <c r="G149" s="222" t="s">
        <v>263</v>
      </c>
      <c r="H149" s="223">
        <v>2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41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157</v>
      </c>
      <c r="AT149" s="231" t="s">
        <v>132</v>
      </c>
      <c r="AU149" s="231" t="s">
        <v>86</v>
      </c>
      <c r="AY149" s="17" t="s">
        <v>129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84</v>
      </c>
      <c r="BK149" s="232">
        <f>ROUND(I149*H149,2)</f>
        <v>0</v>
      </c>
      <c r="BL149" s="17" t="s">
        <v>157</v>
      </c>
      <c r="BM149" s="231" t="s">
        <v>437</v>
      </c>
    </row>
    <row r="150" s="14" customFormat="1">
      <c r="A150" s="14"/>
      <c r="B150" s="244"/>
      <c r="C150" s="245"/>
      <c r="D150" s="235" t="s">
        <v>138</v>
      </c>
      <c r="E150" s="246" t="s">
        <v>1</v>
      </c>
      <c r="F150" s="247" t="s">
        <v>438</v>
      </c>
      <c r="G150" s="245"/>
      <c r="H150" s="248">
        <v>2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138</v>
      </c>
      <c r="AU150" s="254" t="s">
        <v>86</v>
      </c>
      <c r="AV150" s="14" t="s">
        <v>86</v>
      </c>
      <c r="AW150" s="14" t="s">
        <v>32</v>
      </c>
      <c r="AX150" s="14" t="s">
        <v>84</v>
      </c>
      <c r="AY150" s="254" t="s">
        <v>129</v>
      </c>
    </row>
    <row r="151" s="2" customFormat="1" ht="37.8" customHeight="1">
      <c r="A151" s="38"/>
      <c r="B151" s="39"/>
      <c r="C151" s="219" t="s">
        <v>178</v>
      </c>
      <c r="D151" s="219" t="s">
        <v>132</v>
      </c>
      <c r="E151" s="220" t="s">
        <v>439</v>
      </c>
      <c r="F151" s="221" t="s">
        <v>440</v>
      </c>
      <c r="G151" s="222" t="s">
        <v>268</v>
      </c>
      <c r="H151" s="223">
        <v>5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41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157</v>
      </c>
      <c r="AT151" s="231" t="s">
        <v>132</v>
      </c>
      <c r="AU151" s="231" t="s">
        <v>86</v>
      </c>
      <c r="AY151" s="17" t="s">
        <v>129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84</v>
      </c>
      <c r="BK151" s="232">
        <f>ROUND(I151*H151,2)</f>
        <v>0</v>
      </c>
      <c r="BL151" s="17" t="s">
        <v>157</v>
      </c>
      <c r="BM151" s="231" t="s">
        <v>441</v>
      </c>
    </row>
    <row r="152" s="14" customFormat="1">
      <c r="A152" s="14"/>
      <c r="B152" s="244"/>
      <c r="C152" s="245"/>
      <c r="D152" s="235" t="s">
        <v>138</v>
      </c>
      <c r="E152" s="246" t="s">
        <v>1</v>
      </c>
      <c r="F152" s="247" t="s">
        <v>442</v>
      </c>
      <c r="G152" s="245"/>
      <c r="H152" s="248">
        <v>5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138</v>
      </c>
      <c r="AU152" s="254" t="s">
        <v>86</v>
      </c>
      <c r="AV152" s="14" t="s">
        <v>86</v>
      </c>
      <c r="AW152" s="14" t="s">
        <v>32</v>
      </c>
      <c r="AX152" s="14" t="s">
        <v>84</v>
      </c>
      <c r="AY152" s="254" t="s">
        <v>129</v>
      </c>
    </row>
    <row r="153" s="2" customFormat="1" ht="37.8" customHeight="1">
      <c r="A153" s="38"/>
      <c r="B153" s="39"/>
      <c r="C153" s="219" t="s">
        <v>183</v>
      </c>
      <c r="D153" s="219" t="s">
        <v>132</v>
      </c>
      <c r="E153" s="220" t="s">
        <v>443</v>
      </c>
      <c r="F153" s="221" t="s">
        <v>444</v>
      </c>
      <c r="G153" s="222" t="s">
        <v>268</v>
      </c>
      <c r="H153" s="223">
        <v>10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41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157</v>
      </c>
      <c r="AT153" s="231" t="s">
        <v>132</v>
      </c>
      <c r="AU153" s="231" t="s">
        <v>86</v>
      </c>
      <c r="AY153" s="17" t="s">
        <v>129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157</v>
      </c>
      <c r="BM153" s="231" t="s">
        <v>445</v>
      </c>
    </row>
    <row r="154" s="14" customFormat="1">
      <c r="A154" s="14"/>
      <c r="B154" s="244"/>
      <c r="C154" s="245"/>
      <c r="D154" s="235" t="s">
        <v>138</v>
      </c>
      <c r="E154" s="246" t="s">
        <v>1</v>
      </c>
      <c r="F154" s="247" t="s">
        <v>446</v>
      </c>
      <c r="G154" s="245"/>
      <c r="H154" s="248">
        <v>10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138</v>
      </c>
      <c r="AU154" s="254" t="s">
        <v>86</v>
      </c>
      <c r="AV154" s="14" t="s">
        <v>86</v>
      </c>
      <c r="AW154" s="14" t="s">
        <v>32</v>
      </c>
      <c r="AX154" s="14" t="s">
        <v>84</v>
      </c>
      <c r="AY154" s="254" t="s">
        <v>129</v>
      </c>
    </row>
    <row r="155" s="2" customFormat="1" ht="37.8" customHeight="1">
      <c r="A155" s="38"/>
      <c r="B155" s="39"/>
      <c r="C155" s="219" t="s">
        <v>190</v>
      </c>
      <c r="D155" s="219" t="s">
        <v>132</v>
      </c>
      <c r="E155" s="220" t="s">
        <v>447</v>
      </c>
      <c r="F155" s="221" t="s">
        <v>448</v>
      </c>
      <c r="G155" s="222" t="s">
        <v>268</v>
      </c>
      <c r="H155" s="223">
        <v>2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41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157</v>
      </c>
      <c r="AT155" s="231" t="s">
        <v>132</v>
      </c>
      <c r="AU155" s="231" t="s">
        <v>86</v>
      </c>
      <c r="AY155" s="17" t="s">
        <v>129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84</v>
      </c>
      <c r="BK155" s="232">
        <f>ROUND(I155*H155,2)</f>
        <v>0</v>
      </c>
      <c r="BL155" s="17" t="s">
        <v>157</v>
      </c>
      <c r="BM155" s="231" t="s">
        <v>449</v>
      </c>
    </row>
    <row r="156" s="14" customFormat="1">
      <c r="A156" s="14"/>
      <c r="B156" s="244"/>
      <c r="C156" s="245"/>
      <c r="D156" s="235" t="s">
        <v>138</v>
      </c>
      <c r="E156" s="246" t="s">
        <v>1</v>
      </c>
      <c r="F156" s="247" t="s">
        <v>86</v>
      </c>
      <c r="G156" s="245"/>
      <c r="H156" s="248">
        <v>2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138</v>
      </c>
      <c r="AU156" s="254" t="s">
        <v>86</v>
      </c>
      <c r="AV156" s="14" t="s">
        <v>86</v>
      </c>
      <c r="AW156" s="14" t="s">
        <v>32</v>
      </c>
      <c r="AX156" s="14" t="s">
        <v>84</v>
      </c>
      <c r="AY156" s="254" t="s">
        <v>129</v>
      </c>
    </row>
    <row r="157" s="2" customFormat="1" ht="16.5" customHeight="1">
      <c r="A157" s="38"/>
      <c r="B157" s="39"/>
      <c r="C157" s="219" t="s">
        <v>197</v>
      </c>
      <c r="D157" s="219" t="s">
        <v>132</v>
      </c>
      <c r="E157" s="220" t="s">
        <v>450</v>
      </c>
      <c r="F157" s="221" t="s">
        <v>451</v>
      </c>
      <c r="G157" s="222" t="s">
        <v>268</v>
      </c>
      <c r="H157" s="223">
        <v>1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41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157</v>
      </c>
      <c r="AT157" s="231" t="s">
        <v>132</v>
      </c>
      <c r="AU157" s="231" t="s">
        <v>86</v>
      </c>
      <c r="AY157" s="17" t="s">
        <v>129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84</v>
      </c>
      <c r="BK157" s="232">
        <f>ROUND(I157*H157,2)</f>
        <v>0</v>
      </c>
      <c r="BL157" s="17" t="s">
        <v>157</v>
      </c>
      <c r="BM157" s="231" t="s">
        <v>452</v>
      </c>
    </row>
    <row r="158" s="14" customFormat="1">
      <c r="A158" s="14"/>
      <c r="B158" s="244"/>
      <c r="C158" s="245"/>
      <c r="D158" s="235" t="s">
        <v>138</v>
      </c>
      <c r="E158" s="246" t="s">
        <v>1</v>
      </c>
      <c r="F158" s="247" t="s">
        <v>84</v>
      </c>
      <c r="G158" s="245"/>
      <c r="H158" s="248">
        <v>1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138</v>
      </c>
      <c r="AU158" s="254" t="s">
        <v>86</v>
      </c>
      <c r="AV158" s="14" t="s">
        <v>86</v>
      </c>
      <c r="AW158" s="14" t="s">
        <v>32</v>
      </c>
      <c r="AX158" s="14" t="s">
        <v>84</v>
      </c>
      <c r="AY158" s="254" t="s">
        <v>129</v>
      </c>
    </row>
    <row r="159" s="12" customFormat="1" ht="25.92" customHeight="1">
      <c r="A159" s="12"/>
      <c r="B159" s="203"/>
      <c r="C159" s="204"/>
      <c r="D159" s="205" t="s">
        <v>75</v>
      </c>
      <c r="E159" s="206" t="s">
        <v>285</v>
      </c>
      <c r="F159" s="206" t="s">
        <v>453</v>
      </c>
      <c r="G159" s="204"/>
      <c r="H159" s="204"/>
      <c r="I159" s="207"/>
      <c r="J159" s="208">
        <f>BK159</f>
        <v>0</v>
      </c>
      <c r="K159" s="204"/>
      <c r="L159" s="209"/>
      <c r="M159" s="210"/>
      <c r="N159" s="211"/>
      <c r="O159" s="211"/>
      <c r="P159" s="212">
        <f>P160+P184</f>
        <v>0</v>
      </c>
      <c r="Q159" s="211"/>
      <c r="R159" s="212">
        <f>R160+R184</f>
        <v>35.322351200000007</v>
      </c>
      <c r="S159" s="211"/>
      <c r="T159" s="213">
        <f>T160+T184</f>
        <v>10.220000000000001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4" t="s">
        <v>146</v>
      </c>
      <c r="AT159" s="215" t="s">
        <v>75</v>
      </c>
      <c r="AU159" s="215" t="s">
        <v>76</v>
      </c>
      <c r="AY159" s="214" t="s">
        <v>129</v>
      </c>
      <c r="BK159" s="216">
        <f>BK160+BK184</f>
        <v>0</v>
      </c>
    </row>
    <row r="160" s="12" customFormat="1" ht="22.8" customHeight="1">
      <c r="A160" s="12"/>
      <c r="B160" s="203"/>
      <c r="C160" s="204"/>
      <c r="D160" s="205" t="s">
        <v>75</v>
      </c>
      <c r="E160" s="217" t="s">
        <v>454</v>
      </c>
      <c r="F160" s="217" t="s">
        <v>455</v>
      </c>
      <c r="G160" s="204"/>
      <c r="H160" s="204"/>
      <c r="I160" s="207"/>
      <c r="J160" s="218">
        <f>BK160</f>
        <v>0</v>
      </c>
      <c r="K160" s="204"/>
      <c r="L160" s="209"/>
      <c r="M160" s="210"/>
      <c r="N160" s="211"/>
      <c r="O160" s="211"/>
      <c r="P160" s="212">
        <f>SUM(P161:P183)</f>
        <v>0</v>
      </c>
      <c r="Q160" s="211"/>
      <c r="R160" s="212">
        <f>SUM(R161:R183)</f>
        <v>0.088689000000000004</v>
      </c>
      <c r="S160" s="211"/>
      <c r="T160" s="213">
        <f>SUM(T161:T183)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4" t="s">
        <v>146</v>
      </c>
      <c r="AT160" s="215" t="s">
        <v>75</v>
      </c>
      <c r="AU160" s="215" t="s">
        <v>84</v>
      </c>
      <c r="AY160" s="214" t="s">
        <v>129</v>
      </c>
      <c r="BK160" s="216">
        <f>SUM(BK161:BK183)</f>
        <v>0</v>
      </c>
    </row>
    <row r="161" s="2" customFormat="1" ht="24.15" customHeight="1">
      <c r="A161" s="38"/>
      <c r="B161" s="39"/>
      <c r="C161" s="219" t="s">
        <v>209</v>
      </c>
      <c r="D161" s="219" t="s">
        <v>132</v>
      </c>
      <c r="E161" s="220" t="s">
        <v>456</v>
      </c>
      <c r="F161" s="221" t="s">
        <v>457</v>
      </c>
      <c r="G161" s="222" t="s">
        <v>268</v>
      </c>
      <c r="H161" s="223">
        <v>1</v>
      </c>
      <c r="I161" s="224"/>
      <c r="J161" s="225">
        <f>ROUND(I161*H161,2)</f>
        <v>0</v>
      </c>
      <c r="K161" s="226"/>
      <c r="L161" s="44"/>
      <c r="M161" s="227" t="s">
        <v>1</v>
      </c>
      <c r="N161" s="228" t="s">
        <v>41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458</v>
      </c>
      <c r="AT161" s="231" t="s">
        <v>132</v>
      </c>
      <c r="AU161" s="231" t="s">
        <v>86</v>
      </c>
      <c r="AY161" s="17" t="s">
        <v>129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84</v>
      </c>
      <c r="BK161" s="232">
        <f>ROUND(I161*H161,2)</f>
        <v>0</v>
      </c>
      <c r="BL161" s="17" t="s">
        <v>458</v>
      </c>
      <c r="BM161" s="231" t="s">
        <v>459</v>
      </c>
    </row>
    <row r="162" s="14" customFormat="1">
      <c r="A162" s="14"/>
      <c r="B162" s="244"/>
      <c r="C162" s="245"/>
      <c r="D162" s="235" t="s">
        <v>138</v>
      </c>
      <c r="E162" s="246" t="s">
        <v>1</v>
      </c>
      <c r="F162" s="247" t="s">
        <v>84</v>
      </c>
      <c r="G162" s="245"/>
      <c r="H162" s="248">
        <v>1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138</v>
      </c>
      <c r="AU162" s="254" t="s">
        <v>86</v>
      </c>
      <c r="AV162" s="14" t="s">
        <v>86</v>
      </c>
      <c r="AW162" s="14" t="s">
        <v>32</v>
      </c>
      <c r="AX162" s="14" t="s">
        <v>84</v>
      </c>
      <c r="AY162" s="254" t="s">
        <v>129</v>
      </c>
    </row>
    <row r="163" s="2" customFormat="1" ht="33" customHeight="1">
      <c r="A163" s="38"/>
      <c r="B163" s="39"/>
      <c r="C163" s="269" t="s">
        <v>284</v>
      </c>
      <c r="D163" s="269" t="s">
        <v>285</v>
      </c>
      <c r="E163" s="270" t="s">
        <v>460</v>
      </c>
      <c r="F163" s="271" t="s">
        <v>461</v>
      </c>
      <c r="G163" s="272" t="s">
        <v>268</v>
      </c>
      <c r="H163" s="273">
        <v>1</v>
      </c>
      <c r="I163" s="274"/>
      <c r="J163" s="275">
        <f>ROUND(I163*H163,2)</f>
        <v>0</v>
      </c>
      <c r="K163" s="276"/>
      <c r="L163" s="277"/>
      <c r="M163" s="278" t="s">
        <v>1</v>
      </c>
      <c r="N163" s="279" t="s">
        <v>41</v>
      </c>
      <c r="O163" s="91"/>
      <c r="P163" s="229">
        <f>O163*H163</f>
        <v>0</v>
      </c>
      <c r="Q163" s="229">
        <v>0.0019</v>
      </c>
      <c r="R163" s="229">
        <f>Q163*H163</f>
        <v>0.0019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462</v>
      </c>
      <c r="AT163" s="231" t="s">
        <v>285</v>
      </c>
      <c r="AU163" s="231" t="s">
        <v>86</v>
      </c>
      <c r="AY163" s="17" t="s">
        <v>129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84</v>
      </c>
      <c r="BK163" s="232">
        <f>ROUND(I163*H163,2)</f>
        <v>0</v>
      </c>
      <c r="BL163" s="17" t="s">
        <v>462</v>
      </c>
      <c r="BM163" s="231" t="s">
        <v>463</v>
      </c>
    </row>
    <row r="164" s="14" customFormat="1">
      <c r="A164" s="14"/>
      <c r="B164" s="244"/>
      <c r="C164" s="245"/>
      <c r="D164" s="235" t="s">
        <v>138</v>
      </c>
      <c r="E164" s="246" t="s">
        <v>1</v>
      </c>
      <c r="F164" s="247" t="s">
        <v>84</v>
      </c>
      <c r="G164" s="245"/>
      <c r="H164" s="248">
        <v>1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138</v>
      </c>
      <c r="AU164" s="254" t="s">
        <v>86</v>
      </c>
      <c r="AV164" s="14" t="s">
        <v>86</v>
      </c>
      <c r="AW164" s="14" t="s">
        <v>32</v>
      </c>
      <c r="AX164" s="14" t="s">
        <v>84</v>
      </c>
      <c r="AY164" s="254" t="s">
        <v>129</v>
      </c>
    </row>
    <row r="165" s="2" customFormat="1" ht="16.5" customHeight="1">
      <c r="A165" s="38"/>
      <c r="B165" s="39"/>
      <c r="C165" s="219" t="s">
        <v>292</v>
      </c>
      <c r="D165" s="219" t="s">
        <v>132</v>
      </c>
      <c r="E165" s="220" t="s">
        <v>464</v>
      </c>
      <c r="F165" s="221" t="s">
        <v>465</v>
      </c>
      <c r="G165" s="222" t="s">
        <v>268</v>
      </c>
      <c r="H165" s="223">
        <v>1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41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458</v>
      </c>
      <c r="AT165" s="231" t="s">
        <v>132</v>
      </c>
      <c r="AU165" s="231" t="s">
        <v>86</v>
      </c>
      <c r="AY165" s="17" t="s">
        <v>129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84</v>
      </c>
      <c r="BK165" s="232">
        <f>ROUND(I165*H165,2)</f>
        <v>0</v>
      </c>
      <c r="BL165" s="17" t="s">
        <v>458</v>
      </c>
      <c r="BM165" s="231" t="s">
        <v>466</v>
      </c>
    </row>
    <row r="166" s="14" customFormat="1">
      <c r="A166" s="14"/>
      <c r="B166" s="244"/>
      <c r="C166" s="245"/>
      <c r="D166" s="235" t="s">
        <v>138</v>
      </c>
      <c r="E166" s="246" t="s">
        <v>1</v>
      </c>
      <c r="F166" s="247" t="s">
        <v>84</v>
      </c>
      <c r="G166" s="245"/>
      <c r="H166" s="248">
        <v>1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138</v>
      </c>
      <c r="AU166" s="254" t="s">
        <v>86</v>
      </c>
      <c r="AV166" s="14" t="s">
        <v>86</v>
      </c>
      <c r="AW166" s="14" t="s">
        <v>32</v>
      </c>
      <c r="AX166" s="14" t="s">
        <v>84</v>
      </c>
      <c r="AY166" s="254" t="s">
        <v>129</v>
      </c>
    </row>
    <row r="167" s="2" customFormat="1" ht="24.15" customHeight="1">
      <c r="A167" s="38"/>
      <c r="B167" s="39"/>
      <c r="C167" s="269" t="s">
        <v>8</v>
      </c>
      <c r="D167" s="269" t="s">
        <v>285</v>
      </c>
      <c r="E167" s="270" t="s">
        <v>467</v>
      </c>
      <c r="F167" s="271" t="s">
        <v>468</v>
      </c>
      <c r="G167" s="272" t="s">
        <v>268</v>
      </c>
      <c r="H167" s="273">
        <v>1</v>
      </c>
      <c r="I167" s="274"/>
      <c r="J167" s="275">
        <f>ROUND(I167*H167,2)</f>
        <v>0</v>
      </c>
      <c r="K167" s="276"/>
      <c r="L167" s="277"/>
      <c r="M167" s="278" t="s">
        <v>1</v>
      </c>
      <c r="N167" s="279" t="s">
        <v>41</v>
      </c>
      <c r="O167" s="91"/>
      <c r="P167" s="229">
        <f>O167*H167</f>
        <v>0</v>
      </c>
      <c r="Q167" s="229">
        <v>0.063</v>
      </c>
      <c r="R167" s="229">
        <f>Q167*H167</f>
        <v>0.063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462</v>
      </c>
      <c r="AT167" s="231" t="s">
        <v>285</v>
      </c>
      <c r="AU167" s="231" t="s">
        <v>86</v>
      </c>
      <c r="AY167" s="17" t="s">
        <v>129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84</v>
      </c>
      <c r="BK167" s="232">
        <f>ROUND(I167*H167,2)</f>
        <v>0</v>
      </c>
      <c r="BL167" s="17" t="s">
        <v>462</v>
      </c>
      <c r="BM167" s="231" t="s">
        <v>469</v>
      </c>
    </row>
    <row r="168" s="14" customFormat="1">
      <c r="A168" s="14"/>
      <c r="B168" s="244"/>
      <c r="C168" s="245"/>
      <c r="D168" s="235" t="s">
        <v>138</v>
      </c>
      <c r="E168" s="246" t="s">
        <v>1</v>
      </c>
      <c r="F168" s="247" t="s">
        <v>84</v>
      </c>
      <c r="G168" s="245"/>
      <c r="H168" s="248">
        <v>1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138</v>
      </c>
      <c r="AU168" s="254" t="s">
        <v>86</v>
      </c>
      <c r="AV168" s="14" t="s">
        <v>86</v>
      </c>
      <c r="AW168" s="14" t="s">
        <v>32</v>
      </c>
      <c r="AX168" s="14" t="s">
        <v>84</v>
      </c>
      <c r="AY168" s="254" t="s">
        <v>129</v>
      </c>
    </row>
    <row r="169" s="2" customFormat="1" ht="24.15" customHeight="1">
      <c r="A169" s="38"/>
      <c r="B169" s="39"/>
      <c r="C169" s="219" t="s">
        <v>157</v>
      </c>
      <c r="D169" s="219" t="s">
        <v>132</v>
      </c>
      <c r="E169" s="220" t="s">
        <v>470</v>
      </c>
      <c r="F169" s="221" t="s">
        <v>471</v>
      </c>
      <c r="G169" s="222" t="s">
        <v>268</v>
      </c>
      <c r="H169" s="223">
        <v>1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41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458</v>
      </c>
      <c r="AT169" s="231" t="s">
        <v>132</v>
      </c>
      <c r="AU169" s="231" t="s">
        <v>86</v>
      </c>
      <c r="AY169" s="17" t="s">
        <v>129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458</v>
      </c>
      <c r="BM169" s="231" t="s">
        <v>472</v>
      </c>
    </row>
    <row r="170" s="14" customFormat="1">
      <c r="A170" s="14"/>
      <c r="B170" s="244"/>
      <c r="C170" s="245"/>
      <c r="D170" s="235" t="s">
        <v>138</v>
      </c>
      <c r="E170" s="246" t="s">
        <v>1</v>
      </c>
      <c r="F170" s="247" t="s">
        <v>84</v>
      </c>
      <c r="G170" s="245"/>
      <c r="H170" s="248">
        <v>1</v>
      </c>
      <c r="I170" s="249"/>
      <c r="J170" s="245"/>
      <c r="K170" s="245"/>
      <c r="L170" s="250"/>
      <c r="M170" s="251"/>
      <c r="N170" s="252"/>
      <c r="O170" s="252"/>
      <c r="P170" s="252"/>
      <c r="Q170" s="252"/>
      <c r="R170" s="252"/>
      <c r="S170" s="252"/>
      <c r="T170" s="25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4" t="s">
        <v>138</v>
      </c>
      <c r="AU170" s="254" t="s">
        <v>86</v>
      </c>
      <c r="AV170" s="14" t="s">
        <v>86</v>
      </c>
      <c r="AW170" s="14" t="s">
        <v>32</v>
      </c>
      <c r="AX170" s="14" t="s">
        <v>84</v>
      </c>
      <c r="AY170" s="254" t="s">
        <v>129</v>
      </c>
    </row>
    <row r="171" s="2" customFormat="1" ht="16.5" customHeight="1">
      <c r="A171" s="38"/>
      <c r="B171" s="39"/>
      <c r="C171" s="219" t="s">
        <v>305</v>
      </c>
      <c r="D171" s="219" t="s">
        <v>132</v>
      </c>
      <c r="E171" s="220" t="s">
        <v>473</v>
      </c>
      <c r="F171" s="221" t="s">
        <v>474</v>
      </c>
      <c r="G171" s="222" t="s">
        <v>268</v>
      </c>
      <c r="H171" s="223">
        <v>1</v>
      </c>
      <c r="I171" s="224"/>
      <c r="J171" s="225">
        <f>ROUND(I171*H171,2)</f>
        <v>0</v>
      </c>
      <c r="K171" s="226"/>
      <c r="L171" s="44"/>
      <c r="M171" s="227" t="s">
        <v>1</v>
      </c>
      <c r="N171" s="228" t="s">
        <v>41</v>
      </c>
      <c r="O171" s="91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458</v>
      </c>
      <c r="AT171" s="231" t="s">
        <v>132</v>
      </c>
      <c r="AU171" s="231" t="s">
        <v>86</v>
      </c>
      <c r="AY171" s="17" t="s">
        <v>129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84</v>
      </c>
      <c r="BK171" s="232">
        <f>ROUND(I171*H171,2)</f>
        <v>0</v>
      </c>
      <c r="BL171" s="17" t="s">
        <v>458</v>
      </c>
      <c r="BM171" s="231" t="s">
        <v>475</v>
      </c>
    </row>
    <row r="172" s="14" customFormat="1">
      <c r="A172" s="14"/>
      <c r="B172" s="244"/>
      <c r="C172" s="245"/>
      <c r="D172" s="235" t="s">
        <v>138</v>
      </c>
      <c r="E172" s="246" t="s">
        <v>1</v>
      </c>
      <c r="F172" s="247" t="s">
        <v>84</v>
      </c>
      <c r="G172" s="245"/>
      <c r="H172" s="248">
        <v>1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138</v>
      </c>
      <c r="AU172" s="254" t="s">
        <v>86</v>
      </c>
      <c r="AV172" s="14" t="s">
        <v>86</v>
      </c>
      <c r="AW172" s="14" t="s">
        <v>32</v>
      </c>
      <c r="AX172" s="14" t="s">
        <v>84</v>
      </c>
      <c r="AY172" s="254" t="s">
        <v>129</v>
      </c>
    </row>
    <row r="173" s="2" customFormat="1" ht="16.5" customHeight="1">
      <c r="A173" s="38"/>
      <c r="B173" s="39"/>
      <c r="C173" s="269" t="s">
        <v>311</v>
      </c>
      <c r="D173" s="269" t="s">
        <v>285</v>
      </c>
      <c r="E173" s="270" t="s">
        <v>476</v>
      </c>
      <c r="F173" s="271" t="s">
        <v>477</v>
      </c>
      <c r="G173" s="272" t="s">
        <v>268</v>
      </c>
      <c r="H173" s="273">
        <v>1</v>
      </c>
      <c r="I173" s="274"/>
      <c r="J173" s="275">
        <f>ROUND(I173*H173,2)</f>
        <v>0</v>
      </c>
      <c r="K173" s="276"/>
      <c r="L173" s="277"/>
      <c r="M173" s="278" t="s">
        <v>1</v>
      </c>
      <c r="N173" s="279" t="s">
        <v>41</v>
      </c>
      <c r="O173" s="91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462</v>
      </c>
      <c r="AT173" s="231" t="s">
        <v>285</v>
      </c>
      <c r="AU173" s="231" t="s">
        <v>86</v>
      </c>
      <c r="AY173" s="17" t="s">
        <v>129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84</v>
      </c>
      <c r="BK173" s="232">
        <f>ROUND(I173*H173,2)</f>
        <v>0</v>
      </c>
      <c r="BL173" s="17" t="s">
        <v>462</v>
      </c>
      <c r="BM173" s="231" t="s">
        <v>478</v>
      </c>
    </row>
    <row r="174" s="14" customFormat="1">
      <c r="A174" s="14"/>
      <c r="B174" s="244"/>
      <c r="C174" s="245"/>
      <c r="D174" s="235" t="s">
        <v>138</v>
      </c>
      <c r="E174" s="246" t="s">
        <v>1</v>
      </c>
      <c r="F174" s="247" t="s">
        <v>84</v>
      </c>
      <c r="G174" s="245"/>
      <c r="H174" s="248">
        <v>1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138</v>
      </c>
      <c r="AU174" s="254" t="s">
        <v>86</v>
      </c>
      <c r="AV174" s="14" t="s">
        <v>86</v>
      </c>
      <c r="AW174" s="14" t="s">
        <v>32</v>
      </c>
      <c r="AX174" s="14" t="s">
        <v>84</v>
      </c>
      <c r="AY174" s="254" t="s">
        <v>129</v>
      </c>
    </row>
    <row r="175" s="2" customFormat="1" ht="37.8" customHeight="1">
      <c r="A175" s="38"/>
      <c r="B175" s="39"/>
      <c r="C175" s="219" t="s">
        <v>317</v>
      </c>
      <c r="D175" s="219" t="s">
        <v>132</v>
      </c>
      <c r="E175" s="220" t="s">
        <v>479</v>
      </c>
      <c r="F175" s="221" t="s">
        <v>480</v>
      </c>
      <c r="G175" s="222" t="s">
        <v>263</v>
      </c>
      <c r="H175" s="223">
        <v>33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41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458</v>
      </c>
      <c r="AT175" s="231" t="s">
        <v>132</v>
      </c>
      <c r="AU175" s="231" t="s">
        <v>86</v>
      </c>
      <c r="AY175" s="17" t="s">
        <v>129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84</v>
      </c>
      <c r="BK175" s="232">
        <f>ROUND(I175*H175,2)</f>
        <v>0</v>
      </c>
      <c r="BL175" s="17" t="s">
        <v>458</v>
      </c>
      <c r="BM175" s="231" t="s">
        <v>481</v>
      </c>
    </row>
    <row r="176" s="14" customFormat="1">
      <c r="A176" s="14"/>
      <c r="B176" s="244"/>
      <c r="C176" s="245"/>
      <c r="D176" s="235" t="s">
        <v>138</v>
      </c>
      <c r="E176" s="246" t="s">
        <v>1</v>
      </c>
      <c r="F176" s="247" t="s">
        <v>427</v>
      </c>
      <c r="G176" s="245"/>
      <c r="H176" s="248">
        <v>33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138</v>
      </c>
      <c r="AU176" s="254" t="s">
        <v>86</v>
      </c>
      <c r="AV176" s="14" t="s">
        <v>86</v>
      </c>
      <c r="AW176" s="14" t="s">
        <v>32</v>
      </c>
      <c r="AX176" s="14" t="s">
        <v>84</v>
      </c>
      <c r="AY176" s="254" t="s">
        <v>129</v>
      </c>
    </row>
    <row r="177" s="2" customFormat="1" ht="16.5" customHeight="1">
      <c r="A177" s="38"/>
      <c r="B177" s="39"/>
      <c r="C177" s="269" t="s">
        <v>323</v>
      </c>
      <c r="D177" s="269" t="s">
        <v>285</v>
      </c>
      <c r="E177" s="270" t="s">
        <v>482</v>
      </c>
      <c r="F177" s="271" t="s">
        <v>483</v>
      </c>
      <c r="G177" s="272" t="s">
        <v>484</v>
      </c>
      <c r="H177" s="273">
        <v>23.529</v>
      </c>
      <c r="I177" s="274"/>
      <c r="J177" s="275">
        <f>ROUND(I177*H177,2)</f>
        <v>0</v>
      </c>
      <c r="K177" s="276"/>
      <c r="L177" s="277"/>
      <c r="M177" s="278" t="s">
        <v>1</v>
      </c>
      <c r="N177" s="279" t="s">
        <v>41</v>
      </c>
      <c r="O177" s="91"/>
      <c r="P177" s="229">
        <f>O177*H177</f>
        <v>0</v>
      </c>
      <c r="Q177" s="229">
        <v>0.001</v>
      </c>
      <c r="R177" s="229">
        <f>Q177*H177</f>
        <v>0.023529000000000001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462</v>
      </c>
      <c r="AT177" s="231" t="s">
        <v>285</v>
      </c>
      <c r="AU177" s="231" t="s">
        <v>86</v>
      </c>
      <c r="AY177" s="17" t="s">
        <v>129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84</v>
      </c>
      <c r="BK177" s="232">
        <f>ROUND(I177*H177,2)</f>
        <v>0</v>
      </c>
      <c r="BL177" s="17" t="s">
        <v>462</v>
      </c>
      <c r="BM177" s="231" t="s">
        <v>485</v>
      </c>
    </row>
    <row r="178" s="14" customFormat="1">
      <c r="A178" s="14"/>
      <c r="B178" s="244"/>
      <c r="C178" s="245"/>
      <c r="D178" s="235" t="s">
        <v>138</v>
      </c>
      <c r="E178" s="246" t="s">
        <v>1</v>
      </c>
      <c r="F178" s="247" t="s">
        <v>486</v>
      </c>
      <c r="G178" s="245"/>
      <c r="H178" s="248">
        <v>20.460000000000001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138</v>
      </c>
      <c r="AU178" s="254" t="s">
        <v>86</v>
      </c>
      <c r="AV178" s="14" t="s">
        <v>86</v>
      </c>
      <c r="AW178" s="14" t="s">
        <v>32</v>
      </c>
      <c r="AX178" s="14" t="s">
        <v>84</v>
      </c>
      <c r="AY178" s="254" t="s">
        <v>129</v>
      </c>
    </row>
    <row r="179" s="14" customFormat="1">
      <c r="A179" s="14"/>
      <c r="B179" s="244"/>
      <c r="C179" s="245"/>
      <c r="D179" s="235" t="s">
        <v>138</v>
      </c>
      <c r="E179" s="245"/>
      <c r="F179" s="247" t="s">
        <v>487</v>
      </c>
      <c r="G179" s="245"/>
      <c r="H179" s="248">
        <v>23.529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138</v>
      </c>
      <c r="AU179" s="254" t="s">
        <v>86</v>
      </c>
      <c r="AV179" s="14" t="s">
        <v>86</v>
      </c>
      <c r="AW179" s="14" t="s">
        <v>4</v>
      </c>
      <c r="AX179" s="14" t="s">
        <v>84</v>
      </c>
      <c r="AY179" s="254" t="s">
        <v>129</v>
      </c>
    </row>
    <row r="180" s="2" customFormat="1" ht="16.5" customHeight="1">
      <c r="A180" s="38"/>
      <c r="B180" s="39"/>
      <c r="C180" s="219" t="s">
        <v>7</v>
      </c>
      <c r="D180" s="219" t="s">
        <v>132</v>
      </c>
      <c r="E180" s="220" t="s">
        <v>488</v>
      </c>
      <c r="F180" s="221" t="s">
        <v>489</v>
      </c>
      <c r="G180" s="222" t="s">
        <v>268</v>
      </c>
      <c r="H180" s="223">
        <v>2</v>
      </c>
      <c r="I180" s="224"/>
      <c r="J180" s="225">
        <f>ROUND(I180*H180,2)</f>
        <v>0</v>
      </c>
      <c r="K180" s="226"/>
      <c r="L180" s="44"/>
      <c r="M180" s="227" t="s">
        <v>1</v>
      </c>
      <c r="N180" s="228" t="s">
        <v>41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458</v>
      </c>
      <c r="AT180" s="231" t="s">
        <v>132</v>
      </c>
      <c r="AU180" s="231" t="s">
        <v>86</v>
      </c>
      <c r="AY180" s="17" t="s">
        <v>129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458</v>
      </c>
      <c r="BM180" s="231" t="s">
        <v>490</v>
      </c>
    </row>
    <row r="181" s="14" customFormat="1">
      <c r="A181" s="14"/>
      <c r="B181" s="244"/>
      <c r="C181" s="245"/>
      <c r="D181" s="235" t="s">
        <v>138</v>
      </c>
      <c r="E181" s="246" t="s">
        <v>1</v>
      </c>
      <c r="F181" s="247" t="s">
        <v>86</v>
      </c>
      <c r="G181" s="245"/>
      <c r="H181" s="248">
        <v>2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138</v>
      </c>
      <c r="AU181" s="254" t="s">
        <v>86</v>
      </c>
      <c r="AV181" s="14" t="s">
        <v>86</v>
      </c>
      <c r="AW181" s="14" t="s">
        <v>32</v>
      </c>
      <c r="AX181" s="14" t="s">
        <v>84</v>
      </c>
      <c r="AY181" s="254" t="s">
        <v>129</v>
      </c>
    </row>
    <row r="182" s="2" customFormat="1" ht="16.5" customHeight="1">
      <c r="A182" s="38"/>
      <c r="B182" s="39"/>
      <c r="C182" s="269" t="s">
        <v>334</v>
      </c>
      <c r="D182" s="269" t="s">
        <v>285</v>
      </c>
      <c r="E182" s="270" t="s">
        <v>491</v>
      </c>
      <c r="F182" s="271" t="s">
        <v>492</v>
      </c>
      <c r="G182" s="272" t="s">
        <v>268</v>
      </c>
      <c r="H182" s="273">
        <v>2</v>
      </c>
      <c r="I182" s="274"/>
      <c r="J182" s="275">
        <f>ROUND(I182*H182,2)</f>
        <v>0</v>
      </c>
      <c r="K182" s="276"/>
      <c r="L182" s="277"/>
      <c r="M182" s="278" t="s">
        <v>1</v>
      </c>
      <c r="N182" s="279" t="s">
        <v>41</v>
      </c>
      <c r="O182" s="91"/>
      <c r="P182" s="229">
        <f>O182*H182</f>
        <v>0</v>
      </c>
      <c r="Q182" s="229">
        <v>0.00012999999999999999</v>
      </c>
      <c r="R182" s="229">
        <f>Q182*H182</f>
        <v>0.00025999999999999998</v>
      </c>
      <c r="S182" s="229">
        <v>0</v>
      </c>
      <c r="T182" s="23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31" t="s">
        <v>462</v>
      </c>
      <c r="AT182" s="231" t="s">
        <v>285</v>
      </c>
      <c r="AU182" s="231" t="s">
        <v>86</v>
      </c>
      <c r="AY182" s="17" t="s">
        <v>129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7" t="s">
        <v>84</v>
      </c>
      <c r="BK182" s="232">
        <f>ROUND(I182*H182,2)</f>
        <v>0</v>
      </c>
      <c r="BL182" s="17" t="s">
        <v>462</v>
      </c>
      <c r="BM182" s="231" t="s">
        <v>493</v>
      </c>
    </row>
    <row r="183" s="14" customFormat="1">
      <c r="A183" s="14"/>
      <c r="B183" s="244"/>
      <c r="C183" s="245"/>
      <c r="D183" s="235" t="s">
        <v>138</v>
      </c>
      <c r="E183" s="246" t="s">
        <v>1</v>
      </c>
      <c r="F183" s="247" t="s">
        <v>86</v>
      </c>
      <c r="G183" s="245"/>
      <c r="H183" s="248">
        <v>2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138</v>
      </c>
      <c r="AU183" s="254" t="s">
        <v>86</v>
      </c>
      <c r="AV183" s="14" t="s">
        <v>86</v>
      </c>
      <c r="AW183" s="14" t="s">
        <v>32</v>
      </c>
      <c r="AX183" s="14" t="s">
        <v>84</v>
      </c>
      <c r="AY183" s="254" t="s">
        <v>129</v>
      </c>
    </row>
    <row r="184" s="12" customFormat="1" ht="22.8" customHeight="1">
      <c r="A184" s="12"/>
      <c r="B184" s="203"/>
      <c r="C184" s="204"/>
      <c r="D184" s="205" t="s">
        <v>75</v>
      </c>
      <c r="E184" s="217" t="s">
        <v>494</v>
      </c>
      <c r="F184" s="217" t="s">
        <v>495</v>
      </c>
      <c r="G184" s="204"/>
      <c r="H184" s="204"/>
      <c r="I184" s="207"/>
      <c r="J184" s="218">
        <f>BK184</f>
        <v>0</v>
      </c>
      <c r="K184" s="204"/>
      <c r="L184" s="209"/>
      <c r="M184" s="210"/>
      <c r="N184" s="211"/>
      <c r="O184" s="211"/>
      <c r="P184" s="212">
        <f>SUM(P185:P250)</f>
        <v>0</v>
      </c>
      <c r="Q184" s="211"/>
      <c r="R184" s="212">
        <f>SUM(R185:R250)</f>
        <v>35.233662200000005</v>
      </c>
      <c r="S184" s="211"/>
      <c r="T184" s="213">
        <f>SUM(T185:T250)</f>
        <v>10.220000000000001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4" t="s">
        <v>146</v>
      </c>
      <c r="AT184" s="215" t="s">
        <v>75</v>
      </c>
      <c r="AU184" s="215" t="s">
        <v>84</v>
      </c>
      <c r="AY184" s="214" t="s">
        <v>129</v>
      </c>
      <c r="BK184" s="216">
        <f>SUM(BK185:BK250)</f>
        <v>0</v>
      </c>
    </row>
    <row r="185" s="2" customFormat="1" ht="24.15" customHeight="1">
      <c r="A185" s="38"/>
      <c r="B185" s="39"/>
      <c r="C185" s="219" t="s">
        <v>338</v>
      </c>
      <c r="D185" s="219" t="s">
        <v>132</v>
      </c>
      <c r="E185" s="220" t="s">
        <v>496</v>
      </c>
      <c r="F185" s="221" t="s">
        <v>497</v>
      </c>
      <c r="G185" s="222" t="s">
        <v>498</v>
      </c>
      <c r="H185" s="223">
        <v>0.029999999999999999</v>
      </c>
      <c r="I185" s="224"/>
      <c r="J185" s="225">
        <f>ROUND(I185*H185,2)</f>
        <v>0</v>
      </c>
      <c r="K185" s="226"/>
      <c r="L185" s="44"/>
      <c r="M185" s="227" t="s">
        <v>1</v>
      </c>
      <c r="N185" s="228" t="s">
        <v>41</v>
      </c>
      <c r="O185" s="91"/>
      <c r="P185" s="229">
        <f>O185*H185</f>
        <v>0</v>
      </c>
      <c r="Q185" s="229">
        <v>0.0088000000000000005</v>
      </c>
      <c r="R185" s="229">
        <f>Q185*H185</f>
        <v>0.00026400000000000002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458</v>
      </c>
      <c r="AT185" s="231" t="s">
        <v>132</v>
      </c>
      <c r="AU185" s="231" t="s">
        <v>86</v>
      </c>
      <c r="AY185" s="17" t="s">
        <v>129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84</v>
      </c>
      <c r="BK185" s="232">
        <f>ROUND(I185*H185,2)</f>
        <v>0</v>
      </c>
      <c r="BL185" s="17" t="s">
        <v>458</v>
      </c>
      <c r="BM185" s="231" t="s">
        <v>499</v>
      </c>
    </row>
    <row r="186" s="14" customFormat="1">
      <c r="A186" s="14"/>
      <c r="B186" s="244"/>
      <c r="C186" s="245"/>
      <c r="D186" s="235" t="s">
        <v>138</v>
      </c>
      <c r="E186" s="246" t="s">
        <v>1</v>
      </c>
      <c r="F186" s="247" t="s">
        <v>500</v>
      </c>
      <c r="G186" s="245"/>
      <c r="H186" s="248">
        <v>0.029999999999999999</v>
      </c>
      <c r="I186" s="249"/>
      <c r="J186" s="245"/>
      <c r="K186" s="245"/>
      <c r="L186" s="250"/>
      <c r="M186" s="251"/>
      <c r="N186" s="252"/>
      <c r="O186" s="252"/>
      <c r="P186" s="252"/>
      <c r="Q186" s="252"/>
      <c r="R186" s="252"/>
      <c r="S186" s="252"/>
      <c r="T186" s="25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4" t="s">
        <v>138</v>
      </c>
      <c r="AU186" s="254" t="s">
        <v>86</v>
      </c>
      <c r="AV186" s="14" t="s">
        <v>86</v>
      </c>
      <c r="AW186" s="14" t="s">
        <v>32</v>
      </c>
      <c r="AX186" s="14" t="s">
        <v>84</v>
      </c>
      <c r="AY186" s="254" t="s">
        <v>129</v>
      </c>
    </row>
    <row r="187" s="2" customFormat="1" ht="55.5" customHeight="1">
      <c r="A187" s="38"/>
      <c r="B187" s="39"/>
      <c r="C187" s="219" t="s">
        <v>344</v>
      </c>
      <c r="D187" s="219" t="s">
        <v>132</v>
      </c>
      <c r="E187" s="220" t="s">
        <v>501</v>
      </c>
      <c r="F187" s="221" t="s">
        <v>502</v>
      </c>
      <c r="G187" s="222" t="s">
        <v>233</v>
      </c>
      <c r="H187" s="223">
        <v>0.39300000000000002</v>
      </c>
      <c r="I187" s="224"/>
      <c r="J187" s="225">
        <f>ROUND(I187*H187,2)</f>
        <v>0</v>
      </c>
      <c r="K187" s="226"/>
      <c r="L187" s="44"/>
      <c r="M187" s="227" t="s">
        <v>1</v>
      </c>
      <c r="N187" s="228" t="s">
        <v>41</v>
      </c>
      <c r="O187" s="91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458</v>
      </c>
      <c r="AT187" s="231" t="s">
        <v>132</v>
      </c>
      <c r="AU187" s="231" t="s">
        <v>86</v>
      </c>
      <c r="AY187" s="17" t="s">
        <v>129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84</v>
      </c>
      <c r="BK187" s="232">
        <f>ROUND(I187*H187,2)</f>
        <v>0</v>
      </c>
      <c r="BL187" s="17" t="s">
        <v>458</v>
      </c>
      <c r="BM187" s="231" t="s">
        <v>503</v>
      </c>
    </row>
    <row r="188" s="13" customFormat="1">
      <c r="A188" s="13"/>
      <c r="B188" s="233"/>
      <c r="C188" s="234"/>
      <c r="D188" s="235" t="s">
        <v>138</v>
      </c>
      <c r="E188" s="236" t="s">
        <v>1</v>
      </c>
      <c r="F188" s="237" t="s">
        <v>504</v>
      </c>
      <c r="G188" s="234"/>
      <c r="H188" s="236" t="s">
        <v>1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138</v>
      </c>
      <c r="AU188" s="243" t="s">
        <v>86</v>
      </c>
      <c r="AV188" s="13" t="s">
        <v>84</v>
      </c>
      <c r="AW188" s="13" t="s">
        <v>32</v>
      </c>
      <c r="AX188" s="13" t="s">
        <v>76</v>
      </c>
      <c r="AY188" s="243" t="s">
        <v>129</v>
      </c>
    </row>
    <row r="189" s="14" customFormat="1">
      <c r="A189" s="14"/>
      <c r="B189" s="244"/>
      <c r="C189" s="245"/>
      <c r="D189" s="235" t="s">
        <v>138</v>
      </c>
      <c r="E189" s="246" t="s">
        <v>1</v>
      </c>
      <c r="F189" s="247" t="s">
        <v>505</v>
      </c>
      <c r="G189" s="245"/>
      <c r="H189" s="248">
        <v>0.39300000000000002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138</v>
      </c>
      <c r="AU189" s="254" t="s">
        <v>86</v>
      </c>
      <c r="AV189" s="14" t="s">
        <v>86</v>
      </c>
      <c r="AW189" s="14" t="s">
        <v>32</v>
      </c>
      <c r="AX189" s="14" t="s">
        <v>84</v>
      </c>
      <c r="AY189" s="254" t="s">
        <v>129</v>
      </c>
    </row>
    <row r="190" s="2" customFormat="1" ht="66.75" customHeight="1">
      <c r="A190" s="38"/>
      <c r="B190" s="39"/>
      <c r="C190" s="219" t="s">
        <v>351</v>
      </c>
      <c r="D190" s="219" t="s">
        <v>132</v>
      </c>
      <c r="E190" s="220" t="s">
        <v>506</v>
      </c>
      <c r="F190" s="221" t="s">
        <v>507</v>
      </c>
      <c r="G190" s="222" t="s">
        <v>263</v>
      </c>
      <c r="H190" s="223">
        <v>30</v>
      </c>
      <c r="I190" s="224"/>
      <c r="J190" s="225">
        <f>ROUND(I190*H190,2)</f>
        <v>0</v>
      </c>
      <c r="K190" s="226"/>
      <c r="L190" s="44"/>
      <c r="M190" s="227" t="s">
        <v>1</v>
      </c>
      <c r="N190" s="228" t="s">
        <v>41</v>
      </c>
      <c r="O190" s="91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1" t="s">
        <v>458</v>
      </c>
      <c r="AT190" s="231" t="s">
        <v>132</v>
      </c>
      <c r="AU190" s="231" t="s">
        <v>86</v>
      </c>
      <c r="AY190" s="17" t="s">
        <v>129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7" t="s">
        <v>84</v>
      </c>
      <c r="BK190" s="232">
        <f>ROUND(I190*H190,2)</f>
        <v>0</v>
      </c>
      <c r="BL190" s="17" t="s">
        <v>458</v>
      </c>
      <c r="BM190" s="231" t="s">
        <v>508</v>
      </c>
    </row>
    <row r="191" s="14" customFormat="1">
      <c r="A191" s="14"/>
      <c r="B191" s="244"/>
      <c r="C191" s="245"/>
      <c r="D191" s="235" t="s">
        <v>138</v>
      </c>
      <c r="E191" s="246" t="s">
        <v>1</v>
      </c>
      <c r="F191" s="247" t="s">
        <v>379</v>
      </c>
      <c r="G191" s="245"/>
      <c r="H191" s="248">
        <v>30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138</v>
      </c>
      <c r="AU191" s="254" t="s">
        <v>86</v>
      </c>
      <c r="AV191" s="14" t="s">
        <v>86</v>
      </c>
      <c r="AW191" s="14" t="s">
        <v>32</v>
      </c>
      <c r="AX191" s="14" t="s">
        <v>84</v>
      </c>
      <c r="AY191" s="254" t="s">
        <v>129</v>
      </c>
    </row>
    <row r="192" s="2" customFormat="1" ht="44.25" customHeight="1">
      <c r="A192" s="38"/>
      <c r="B192" s="39"/>
      <c r="C192" s="219" t="s">
        <v>356</v>
      </c>
      <c r="D192" s="219" t="s">
        <v>132</v>
      </c>
      <c r="E192" s="220" t="s">
        <v>509</v>
      </c>
      <c r="F192" s="221" t="s">
        <v>510</v>
      </c>
      <c r="G192" s="222" t="s">
        <v>233</v>
      </c>
      <c r="H192" s="223">
        <v>18.393000000000001</v>
      </c>
      <c r="I192" s="224"/>
      <c r="J192" s="225">
        <f>ROUND(I192*H192,2)</f>
        <v>0</v>
      </c>
      <c r="K192" s="226"/>
      <c r="L192" s="44"/>
      <c r="M192" s="227" t="s">
        <v>1</v>
      </c>
      <c r="N192" s="228" t="s">
        <v>41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458</v>
      </c>
      <c r="AT192" s="231" t="s">
        <v>132</v>
      </c>
      <c r="AU192" s="231" t="s">
        <v>86</v>
      </c>
      <c r="AY192" s="17" t="s">
        <v>129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84</v>
      </c>
      <c r="BK192" s="232">
        <f>ROUND(I192*H192,2)</f>
        <v>0</v>
      </c>
      <c r="BL192" s="17" t="s">
        <v>458</v>
      </c>
      <c r="BM192" s="231" t="s">
        <v>511</v>
      </c>
    </row>
    <row r="193" s="14" customFormat="1">
      <c r="A193" s="14"/>
      <c r="B193" s="244"/>
      <c r="C193" s="245"/>
      <c r="D193" s="235" t="s">
        <v>138</v>
      </c>
      <c r="E193" s="246" t="s">
        <v>1</v>
      </c>
      <c r="F193" s="247" t="s">
        <v>512</v>
      </c>
      <c r="G193" s="245"/>
      <c r="H193" s="248">
        <v>18.393000000000001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138</v>
      </c>
      <c r="AU193" s="254" t="s">
        <v>86</v>
      </c>
      <c r="AV193" s="14" t="s">
        <v>86</v>
      </c>
      <c r="AW193" s="14" t="s">
        <v>32</v>
      </c>
      <c r="AX193" s="14" t="s">
        <v>84</v>
      </c>
      <c r="AY193" s="254" t="s">
        <v>129</v>
      </c>
    </row>
    <row r="194" s="2" customFormat="1" ht="55.5" customHeight="1">
      <c r="A194" s="38"/>
      <c r="B194" s="39"/>
      <c r="C194" s="219" t="s">
        <v>270</v>
      </c>
      <c r="D194" s="219" t="s">
        <v>132</v>
      </c>
      <c r="E194" s="220" t="s">
        <v>513</v>
      </c>
      <c r="F194" s="221" t="s">
        <v>514</v>
      </c>
      <c r="G194" s="222" t="s">
        <v>233</v>
      </c>
      <c r="H194" s="223">
        <v>36.786000000000001</v>
      </c>
      <c r="I194" s="224"/>
      <c r="J194" s="225">
        <f>ROUND(I194*H194,2)</f>
        <v>0</v>
      </c>
      <c r="K194" s="226"/>
      <c r="L194" s="44"/>
      <c r="M194" s="227" t="s">
        <v>1</v>
      </c>
      <c r="N194" s="228" t="s">
        <v>41</v>
      </c>
      <c r="O194" s="91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1" t="s">
        <v>458</v>
      </c>
      <c r="AT194" s="231" t="s">
        <v>132</v>
      </c>
      <c r="AU194" s="231" t="s">
        <v>86</v>
      </c>
      <c r="AY194" s="17" t="s">
        <v>129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7" t="s">
        <v>84</v>
      </c>
      <c r="BK194" s="232">
        <f>ROUND(I194*H194,2)</f>
        <v>0</v>
      </c>
      <c r="BL194" s="17" t="s">
        <v>458</v>
      </c>
      <c r="BM194" s="231" t="s">
        <v>515</v>
      </c>
    </row>
    <row r="195" s="14" customFormat="1">
      <c r="A195" s="14"/>
      <c r="B195" s="244"/>
      <c r="C195" s="245"/>
      <c r="D195" s="235" t="s">
        <v>138</v>
      </c>
      <c r="E195" s="246" t="s">
        <v>1</v>
      </c>
      <c r="F195" s="247" t="s">
        <v>516</v>
      </c>
      <c r="G195" s="245"/>
      <c r="H195" s="248">
        <v>36.786000000000001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138</v>
      </c>
      <c r="AU195" s="254" t="s">
        <v>86</v>
      </c>
      <c r="AV195" s="14" t="s">
        <v>86</v>
      </c>
      <c r="AW195" s="14" t="s">
        <v>32</v>
      </c>
      <c r="AX195" s="14" t="s">
        <v>84</v>
      </c>
      <c r="AY195" s="254" t="s">
        <v>129</v>
      </c>
    </row>
    <row r="196" s="2" customFormat="1" ht="33" customHeight="1">
      <c r="A196" s="38"/>
      <c r="B196" s="39"/>
      <c r="C196" s="219" t="s">
        <v>368</v>
      </c>
      <c r="D196" s="219" t="s">
        <v>132</v>
      </c>
      <c r="E196" s="220" t="s">
        <v>517</v>
      </c>
      <c r="F196" s="221" t="s">
        <v>518</v>
      </c>
      <c r="G196" s="222" t="s">
        <v>245</v>
      </c>
      <c r="H196" s="223">
        <v>31.268000000000001</v>
      </c>
      <c r="I196" s="224"/>
      <c r="J196" s="225">
        <f>ROUND(I196*H196,2)</f>
        <v>0</v>
      </c>
      <c r="K196" s="226"/>
      <c r="L196" s="44"/>
      <c r="M196" s="227" t="s">
        <v>1</v>
      </c>
      <c r="N196" s="228" t="s">
        <v>41</v>
      </c>
      <c r="O196" s="91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458</v>
      </c>
      <c r="AT196" s="231" t="s">
        <v>132</v>
      </c>
      <c r="AU196" s="231" t="s">
        <v>86</v>
      </c>
      <c r="AY196" s="17" t="s">
        <v>129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84</v>
      </c>
      <c r="BK196" s="232">
        <f>ROUND(I196*H196,2)</f>
        <v>0</v>
      </c>
      <c r="BL196" s="17" t="s">
        <v>458</v>
      </c>
      <c r="BM196" s="231" t="s">
        <v>519</v>
      </c>
    </row>
    <row r="197" s="13" customFormat="1">
      <c r="A197" s="13"/>
      <c r="B197" s="233"/>
      <c r="C197" s="234"/>
      <c r="D197" s="235" t="s">
        <v>138</v>
      </c>
      <c r="E197" s="236" t="s">
        <v>1</v>
      </c>
      <c r="F197" s="237" t="s">
        <v>348</v>
      </c>
      <c r="G197" s="234"/>
      <c r="H197" s="236" t="s">
        <v>1</v>
      </c>
      <c r="I197" s="238"/>
      <c r="J197" s="234"/>
      <c r="K197" s="234"/>
      <c r="L197" s="239"/>
      <c r="M197" s="240"/>
      <c r="N197" s="241"/>
      <c r="O197" s="241"/>
      <c r="P197" s="241"/>
      <c r="Q197" s="241"/>
      <c r="R197" s="241"/>
      <c r="S197" s="241"/>
      <c r="T197" s="24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3" t="s">
        <v>138</v>
      </c>
      <c r="AU197" s="243" t="s">
        <v>86</v>
      </c>
      <c r="AV197" s="13" t="s">
        <v>84</v>
      </c>
      <c r="AW197" s="13" t="s">
        <v>32</v>
      </c>
      <c r="AX197" s="13" t="s">
        <v>76</v>
      </c>
      <c r="AY197" s="243" t="s">
        <v>129</v>
      </c>
    </row>
    <row r="198" s="14" customFormat="1">
      <c r="A198" s="14"/>
      <c r="B198" s="244"/>
      <c r="C198" s="245"/>
      <c r="D198" s="235" t="s">
        <v>138</v>
      </c>
      <c r="E198" s="246" t="s">
        <v>1</v>
      </c>
      <c r="F198" s="247" t="s">
        <v>520</v>
      </c>
      <c r="G198" s="245"/>
      <c r="H198" s="248">
        <v>31.268000000000001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138</v>
      </c>
      <c r="AU198" s="254" t="s">
        <v>86</v>
      </c>
      <c r="AV198" s="14" t="s">
        <v>86</v>
      </c>
      <c r="AW198" s="14" t="s">
        <v>32</v>
      </c>
      <c r="AX198" s="14" t="s">
        <v>84</v>
      </c>
      <c r="AY198" s="254" t="s">
        <v>129</v>
      </c>
    </row>
    <row r="199" s="2" customFormat="1" ht="55.5" customHeight="1">
      <c r="A199" s="38"/>
      <c r="B199" s="39"/>
      <c r="C199" s="219" t="s">
        <v>373</v>
      </c>
      <c r="D199" s="219" t="s">
        <v>132</v>
      </c>
      <c r="E199" s="220" t="s">
        <v>521</v>
      </c>
      <c r="F199" s="221" t="s">
        <v>522</v>
      </c>
      <c r="G199" s="222" t="s">
        <v>263</v>
      </c>
      <c r="H199" s="223">
        <v>30</v>
      </c>
      <c r="I199" s="224"/>
      <c r="J199" s="225">
        <f>ROUND(I199*H199,2)</f>
        <v>0</v>
      </c>
      <c r="K199" s="226"/>
      <c r="L199" s="44"/>
      <c r="M199" s="227" t="s">
        <v>1</v>
      </c>
      <c r="N199" s="228" t="s">
        <v>41</v>
      </c>
      <c r="O199" s="91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458</v>
      </c>
      <c r="AT199" s="231" t="s">
        <v>132</v>
      </c>
      <c r="AU199" s="231" t="s">
        <v>86</v>
      </c>
      <c r="AY199" s="17" t="s">
        <v>129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84</v>
      </c>
      <c r="BK199" s="232">
        <f>ROUND(I199*H199,2)</f>
        <v>0</v>
      </c>
      <c r="BL199" s="17" t="s">
        <v>458</v>
      </c>
      <c r="BM199" s="231" t="s">
        <v>523</v>
      </c>
    </row>
    <row r="200" s="14" customFormat="1">
      <c r="A200" s="14"/>
      <c r="B200" s="244"/>
      <c r="C200" s="245"/>
      <c r="D200" s="235" t="s">
        <v>138</v>
      </c>
      <c r="E200" s="246" t="s">
        <v>1</v>
      </c>
      <c r="F200" s="247" t="s">
        <v>379</v>
      </c>
      <c r="G200" s="245"/>
      <c r="H200" s="248">
        <v>30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4" t="s">
        <v>138</v>
      </c>
      <c r="AU200" s="254" t="s">
        <v>86</v>
      </c>
      <c r="AV200" s="14" t="s">
        <v>86</v>
      </c>
      <c r="AW200" s="14" t="s">
        <v>32</v>
      </c>
      <c r="AX200" s="14" t="s">
        <v>84</v>
      </c>
      <c r="AY200" s="254" t="s">
        <v>129</v>
      </c>
    </row>
    <row r="201" s="2" customFormat="1" ht="16.5" customHeight="1">
      <c r="A201" s="38"/>
      <c r="B201" s="39"/>
      <c r="C201" s="269" t="s">
        <v>379</v>
      </c>
      <c r="D201" s="269" t="s">
        <v>285</v>
      </c>
      <c r="E201" s="270" t="s">
        <v>524</v>
      </c>
      <c r="F201" s="271" t="s">
        <v>525</v>
      </c>
      <c r="G201" s="272" t="s">
        <v>245</v>
      </c>
      <c r="H201" s="273">
        <v>33</v>
      </c>
      <c r="I201" s="274"/>
      <c r="J201" s="275">
        <f>ROUND(I201*H201,2)</f>
        <v>0</v>
      </c>
      <c r="K201" s="276"/>
      <c r="L201" s="277"/>
      <c r="M201" s="278" t="s">
        <v>1</v>
      </c>
      <c r="N201" s="279" t="s">
        <v>41</v>
      </c>
      <c r="O201" s="91"/>
      <c r="P201" s="229">
        <f>O201*H201</f>
        <v>0</v>
      </c>
      <c r="Q201" s="229">
        <v>1</v>
      </c>
      <c r="R201" s="229">
        <f>Q201*H201</f>
        <v>33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178</v>
      </c>
      <c r="AT201" s="231" t="s">
        <v>285</v>
      </c>
      <c r="AU201" s="231" t="s">
        <v>86</v>
      </c>
      <c r="AY201" s="17" t="s">
        <v>129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84</v>
      </c>
      <c r="BK201" s="232">
        <f>ROUND(I201*H201,2)</f>
        <v>0</v>
      </c>
      <c r="BL201" s="17" t="s">
        <v>152</v>
      </c>
      <c r="BM201" s="231" t="s">
        <v>526</v>
      </c>
    </row>
    <row r="202" s="14" customFormat="1">
      <c r="A202" s="14"/>
      <c r="B202" s="244"/>
      <c r="C202" s="245"/>
      <c r="D202" s="235" t="s">
        <v>138</v>
      </c>
      <c r="E202" s="246" t="s">
        <v>1</v>
      </c>
      <c r="F202" s="247" t="s">
        <v>527</v>
      </c>
      <c r="G202" s="245"/>
      <c r="H202" s="248">
        <v>16.5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138</v>
      </c>
      <c r="AU202" s="254" t="s">
        <v>86</v>
      </c>
      <c r="AV202" s="14" t="s">
        <v>86</v>
      </c>
      <c r="AW202" s="14" t="s">
        <v>32</v>
      </c>
      <c r="AX202" s="14" t="s">
        <v>84</v>
      </c>
      <c r="AY202" s="254" t="s">
        <v>129</v>
      </c>
    </row>
    <row r="203" s="14" customFormat="1">
      <c r="A203" s="14"/>
      <c r="B203" s="244"/>
      <c r="C203" s="245"/>
      <c r="D203" s="235" t="s">
        <v>138</v>
      </c>
      <c r="E203" s="245"/>
      <c r="F203" s="247" t="s">
        <v>528</v>
      </c>
      <c r="G203" s="245"/>
      <c r="H203" s="248">
        <v>33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138</v>
      </c>
      <c r="AU203" s="254" t="s">
        <v>86</v>
      </c>
      <c r="AV203" s="14" t="s">
        <v>86</v>
      </c>
      <c r="AW203" s="14" t="s">
        <v>4</v>
      </c>
      <c r="AX203" s="14" t="s">
        <v>84</v>
      </c>
      <c r="AY203" s="254" t="s">
        <v>129</v>
      </c>
    </row>
    <row r="204" s="2" customFormat="1" ht="44.25" customHeight="1">
      <c r="A204" s="38"/>
      <c r="B204" s="39"/>
      <c r="C204" s="219" t="s">
        <v>383</v>
      </c>
      <c r="D204" s="219" t="s">
        <v>132</v>
      </c>
      <c r="E204" s="220" t="s">
        <v>529</v>
      </c>
      <c r="F204" s="221" t="s">
        <v>530</v>
      </c>
      <c r="G204" s="222" t="s">
        <v>250</v>
      </c>
      <c r="H204" s="223">
        <v>12</v>
      </c>
      <c r="I204" s="224"/>
      <c r="J204" s="225">
        <f>ROUND(I204*H204,2)</f>
        <v>0</v>
      </c>
      <c r="K204" s="226"/>
      <c r="L204" s="44"/>
      <c r="M204" s="227" t="s">
        <v>1</v>
      </c>
      <c r="N204" s="228" t="s">
        <v>41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0.44</v>
      </c>
      <c r="T204" s="230">
        <f>S204*H204</f>
        <v>5.2800000000000002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458</v>
      </c>
      <c r="AT204" s="231" t="s">
        <v>132</v>
      </c>
      <c r="AU204" s="231" t="s">
        <v>86</v>
      </c>
      <c r="AY204" s="17" t="s">
        <v>129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84</v>
      </c>
      <c r="BK204" s="232">
        <f>ROUND(I204*H204,2)</f>
        <v>0</v>
      </c>
      <c r="BL204" s="17" t="s">
        <v>458</v>
      </c>
      <c r="BM204" s="231" t="s">
        <v>531</v>
      </c>
    </row>
    <row r="205" s="14" customFormat="1">
      <c r="A205" s="14"/>
      <c r="B205" s="244"/>
      <c r="C205" s="245"/>
      <c r="D205" s="235" t="s">
        <v>138</v>
      </c>
      <c r="E205" s="246" t="s">
        <v>1</v>
      </c>
      <c r="F205" s="247" t="s">
        <v>532</v>
      </c>
      <c r="G205" s="245"/>
      <c r="H205" s="248">
        <v>12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138</v>
      </c>
      <c r="AU205" s="254" t="s">
        <v>86</v>
      </c>
      <c r="AV205" s="14" t="s">
        <v>86</v>
      </c>
      <c r="AW205" s="14" t="s">
        <v>32</v>
      </c>
      <c r="AX205" s="14" t="s">
        <v>84</v>
      </c>
      <c r="AY205" s="254" t="s">
        <v>129</v>
      </c>
    </row>
    <row r="206" s="2" customFormat="1" ht="55.5" customHeight="1">
      <c r="A206" s="38"/>
      <c r="B206" s="39"/>
      <c r="C206" s="219" t="s">
        <v>391</v>
      </c>
      <c r="D206" s="219" t="s">
        <v>132</v>
      </c>
      <c r="E206" s="220" t="s">
        <v>533</v>
      </c>
      <c r="F206" s="221" t="s">
        <v>534</v>
      </c>
      <c r="G206" s="222" t="s">
        <v>250</v>
      </c>
      <c r="H206" s="223">
        <v>12</v>
      </c>
      <c r="I206" s="224"/>
      <c r="J206" s="225">
        <f>ROUND(I206*H206,2)</f>
        <v>0</v>
      </c>
      <c r="K206" s="226"/>
      <c r="L206" s="44"/>
      <c r="M206" s="227" t="s">
        <v>1</v>
      </c>
      <c r="N206" s="228" t="s">
        <v>41</v>
      </c>
      <c r="O206" s="91"/>
      <c r="P206" s="229">
        <f>O206*H206</f>
        <v>0</v>
      </c>
      <c r="Q206" s="229">
        <v>0</v>
      </c>
      <c r="R206" s="229">
        <f>Q206*H206</f>
        <v>0</v>
      </c>
      <c r="S206" s="229">
        <v>0.29499999999999998</v>
      </c>
      <c r="T206" s="230">
        <f>S206*H206</f>
        <v>3.54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152</v>
      </c>
      <c r="AT206" s="231" t="s">
        <v>132</v>
      </c>
      <c r="AU206" s="231" t="s">
        <v>86</v>
      </c>
      <c r="AY206" s="17" t="s">
        <v>129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84</v>
      </c>
      <c r="BK206" s="232">
        <f>ROUND(I206*H206,2)</f>
        <v>0</v>
      </c>
      <c r="BL206" s="17" t="s">
        <v>152</v>
      </c>
      <c r="BM206" s="231" t="s">
        <v>535</v>
      </c>
    </row>
    <row r="207" s="14" customFormat="1">
      <c r="A207" s="14"/>
      <c r="B207" s="244"/>
      <c r="C207" s="245"/>
      <c r="D207" s="235" t="s">
        <v>138</v>
      </c>
      <c r="E207" s="246" t="s">
        <v>1</v>
      </c>
      <c r="F207" s="247" t="s">
        <v>209</v>
      </c>
      <c r="G207" s="245"/>
      <c r="H207" s="248">
        <v>12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138</v>
      </c>
      <c r="AU207" s="254" t="s">
        <v>86</v>
      </c>
      <c r="AV207" s="14" t="s">
        <v>86</v>
      </c>
      <c r="AW207" s="14" t="s">
        <v>32</v>
      </c>
      <c r="AX207" s="14" t="s">
        <v>84</v>
      </c>
      <c r="AY207" s="254" t="s">
        <v>129</v>
      </c>
    </row>
    <row r="208" s="2" customFormat="1" ht="37.8" customHeight="1">
      <c r="A208" s="38"/>
      <c r="B208" s="39"/>
      <c r="C208" s="219" t="s">
        <v>396</v>
      </c>
      <c r="D208" s="219" t="s">
        <v>132</v>
      </c>
      <c r="E208" s="220" t="s">
        <v>536</v>
      </c>
      <c r="F208" s="221" t="s">
        <v>537</v>
      </c>
      <c r="G208" s="222" t="s">
        <v>263</v>
      </c>
      <c r="H208" s="223">
        <v>7</v>
      </c>
      <c r="I208" s="224"/>
      <c r="J208" s="225">
        <f>ROUND(I208*H208,2)</f>
        <v>0</v>
      </c>
      <c r="K208" s="226"/>
      <c r="L208" s="44"/>
      <c r="M208" s="227" t="s">
        <v>1</v>
      </c>
      <c r="N208" s="228" t="s">
        <v>41</v>
      </c>
      <c r="O208" s="91"/>
      <c r="P208" s="229">
        <f>O208*H208</f>
        <v>0</v>
      </c>
      <c r="Q208" s="229">
        <v>0</v>
      </c>
      <c r="R208" s="229">
        <f>Q208*H208</f>
        <v>0</v>
      </c>
      <c r="S208" s="229">
        <v>0.20000000000000001</v>
      </c>
      <c r="T208" s="230">
        <f>S208*H208</f>
        <v>1.4000000000000001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458</v>
      </c>
      <c r="AT208" s="231" t="s">
        <v>132</v>
      </c>
      <c r="AU208" s="231" t="s">
        <v>86</v>
      </c>
      <c r="AY208" s="17" t="s">
        <v>129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84</v>
      </c>
      <c r="BK208" s="232">
        <f>ROUND(I208*H208,2)</f>
        <v>0</v>
      </c>
      <c r="BL208" s="17" t="s">
        <v>458</v>
      </c>
      <c r="BM208" s="231" t="s">
        <v>538</v>
      </c>
    </row>
    <row r="209" s="14" customFormat="1">
      <c r="A209" s="14"/>
      <c r="B209" s="244"/>
      <c r="C209" s="245"/>
      <c r="D209" s="235" t="s">
        <v>138</v>
      </c>
      <c r="E209" s="246" t="s">
        <v>1</v>
      </c>
      <c r="F209" s="247" t="s">
        <v>539</v>
      </c>
      <c r="G209" s="245"/>
      <c r="H209" s="248">
        <v>7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138</v>
      </c>
      <c r="AU209" s="254" t="s">
        <v>86</v>
      </c>
      <c r="AV209" s="14" t="s">
        <v>86</v>
      </c>
      <c r="AW209" s="14" t="s">
        <v>32</v>
      </c>
      <c r="AX209" s="14" t="s">
        <v>84</v>
      </c>
      <c r="AY209" s="254" t="s">
        <v>129</v>
      </c>
    </row>
    <row r="210" s="2" customFormat="1" ht="62.7" customHeight="1">
      <c r="A210" s="38"/>
      <c r="B210" s="39"/>
      <c r="C210" s="219" t="s">
        <v>540</v>
      </c>
      <c r="D210" s="219" t="s">
        <v>132</v>
      </c>
      <c r="E210" s="220" t="s">
        <v>541</v>
      </c>
      <c r="F210" s="221" t="s">
        <v>542</v>
      </c>
      <c r="G210" s="222" t="s">
        <v>250</v>
      </c>
      <c r="H210" s="223">
        <v>12</v>
      </c>
      <c r="I210" s="224"/>
      <c r="J210" s="225">
        <f>ROUND(I210*H210,2)</f>
        <v>0</v>
      </c>
      <c r="K210" s="226"/>
      <c r="L210" s="44"/>
      <c r="M210" s="227" t="s">
        <v>1</v>
      </c>
      <c r="N210" s="228" t="s">
        <v>41</v>
      </c>
      <c r="O210" s="91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458</v>
      </c>
      <c r="AT210" s="231" t="s">
        <v>132</v>
      </c>
      <c r="AU210" s="231" t="s">
        <v>86</v>
      </c>
      <c r="AY210" s="17" t="s">
        <v>129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84</v>
      </c>
      <c r="BK210" s="232">
        <f>ROUND(I210*H210,2)</f>
        <v>0</v>
      </c>
      <c r="BL210" s="17" t="s">
        <v>458</v>
      </c>
      <c r="BM210" s="231" t="s">
        <v>543</v>
      </c>
    </row>
    <row r="211" s="14" customFormat="1">
      <c r="A211" s="14"/>
      <c r="B211" s="244"/>
      <c r="C211" s="245"/>
      <c r="D211" s="235" t="s">
        <v>138</v>
      </c>
      <c r="E211" s="246" t="s">
        <v>1</v>
      </c>
      <c r="F211" s="247" t="s">
        <v>209</v>
      </c>
      <c r="G211" s="245"/>
      <c r="H211" s="248">
        <v>12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4" t="s">
        <v>138</v>
      </c>
      <c r="AU211" s="254" t="s">
        <v>86</v>
      </c>
      <c r="AV211" s="14" t="s">
        <v>86</v>
      </c>
      <c r="AW211" s="14" t="s">
        <v>32</v>
      </c>
      <c r="AX211" s="14" t="s">
        <v>84</v>
      </c>
      <c r="AY211" s="254" t="s">
        <v>129</v>
      </c>
    </row>
    <row r="212" s="2" customFormat="1" ht="49.05" customHeight="1">
      <c r="A212" s="38"/>
      <c r="B212" s="39"/>
      <c r="C212" s="219" t="s">
        <v>544</v>
      </c>
      <c r="D212" s="219" t="s">
        <v>132</v>
      </c>
      <c r="E212" s="220" t="s">
        <v>545</v>
      </c>
      <c r="F212" s="221" t="s">
        <v>546</v>
      </c>
      <c r="G212" s="222" t="s">
        <v>263</v>
      </c>
      <c r="H212" s="223">
        <v>7</v>
      </c>
      <c r="I212" s="224"/>
      <c r="J212" s="225">
        <f>ROUND(I212*H212,2)</f>
        <v>0</v>
      </c>
      <c r="K212" s="226"/>
      <c r="L212" s="44"/>
      <c r="M212" s="227" t="s">
        <v>1</v>
      </c>
      <c r="N212" s="228" t="s">
        <v>41</v>
      </c>
      <c r="O212" s="91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1" t="s">
        <v>458</v>
      </c>
      <c r="AT212" s="231" t="s">
        <v>132</v>
      </c>
      <c r="AU212" s="231" t="s">
        <v>86</v>
      </c>
      <c r="AY212" s="17" t="s">
        <v>129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7" t="s">
        <v>84</v>
      </c>
      <c r="BK212" s="232">
        <f>ROUND(I212*H212,2)</f>
        <v>0</v>
      </c>
      <c r="BL212" s="17" t="s">
        <v>458</v>
      </c>
      <c r="BM212" s="231" t="s">
        <v>547</v>
      </c>
    </row>
    <row r="213" s="14" customFormat="1">
      <c r="A213" s="14"/>
      <c r="B213" s="244"/>
      <c r="C213" s="245"/>
      <c r="D213" s="235" t="s">
        <v>138</v>
      </c>
      <c r="E213" s="246" t="s">
        <v>1</v>
      </c>
      <c r="F213" s="247" t="s">
        <v>539</v>
      </c>
      <c r="G213" s="245"/>
      <c r="H213" s="248">
        <v>7</v>
      </c>
      <c r="I213" s="249"/>
      <c r="J213" s="245"/>
      <c r="K213" s="245"/>
      <c r="L213" s="250"/>
      <c r="M213" s="251"/>
      <c r="N213" s="252"/>
      <c r="O213" s="252"/>
      <c r="P213" s="252"/>
      <c r="Q213" s="252"/>
      <c r="R213" s="252"/>
      <c r="S213" s="252"/>
      <c r="T213" s="25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4" t="s">
        <v>138</v>
      </c>
      <c r="AU213" s="254" t="s">
        <v>86</v>
      </c>
      <c r="AV213" s="14" t="s">
        <v>86</v>
      </c>
      <c r="AW213" s="14" t="s">
        <v>32</v>
      </c>
      <c r="AX213" s="14" t="s">
        <v>84</v>
      </c>
      <c r="AY213" s="254" t="s">
        <v>129</v>
      </c>
    </row>
    <row r="214" s="2" customFormat="1" ht="24.15" customHeight="1">
      <c r="A214" s="38"/>
      <c r="B214" s="39"/>
      <c r="C214" s="219" t="s">
        <v>548</v>
      </c>
      <c r="D214" s="219" t="s">
        <v>132</v>
      </c>
      <c r="E214" s="220" t="s">
        <v>549</v>
      </c>
      <c r="F214" s="221" t="s">
        <v>550</v>
      </c>
      <c r="G214" s="222" t="s">
        <v>245</v>
      </c>
      <c r="H214" s="223">
        <v>6.1200000000000001</v>
      </c>
      <c r="I214" s="224"/>
      <c r="J214" s="225">
        <f>ROUND(I214*H214,2)</f>
        <v>0</v>
      </c>
      <c r="K214" s="226"/>
      <c r="L214" s="44"/>
      <c r="M214" s="227" t="s">
        <v>1</v>
      </c>
      <c r="N214" s="228" t="s">
        <v>41</v>
      </c>
      <c r="O214" s="91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458</v>
      </c>
      <c r="AT214" s="231" t="s">
        <v>132</v>
      </c>
      <c r="AU214" s="231" t="s">
        <v>86</v>
      </c>
      <c r="AY214" s="17" t="s">
        <v>129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84</v>
      </c>
      <c r="BK214" s="232">
        <f>ROUND(I214*H214,2)</f>
        <v>0</v>
      </c>
      <c r="BL214" s="17" t="s">
        <v>458</v>
      </c>
      <c r="BM214" s="231" t="s">
        <v>551</v>
      </c>
    </row>
    <row r="215" s="14" customFormat="1">
      <c r="A215" s="14"/>
      <c r="B215" s="244"/>
      <c r="C215" s="245"/>
      <c r="D215" s="235" t="s">
        <v>138</v>
      </c>
      <c r="E215" s="246" t="s">
        <v>1</v>
      </c>
      <c r="F215" s="247" t="s">
        <v>552</v>
      </c>
      <c r="G215" s="245"/>
      <c r="H215" s="248">
        <v>6.1200000000000001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138</v>
      </c>
      <c r="AU215" s="254" t="s">
        <v>86</v>
      </c>
      <c r="AV215" s="14" t="s">
        <v>86</v>
      </c>
      <c r="AW215" s="14" t="s">
        <v>32</v>
      </c>
      <c r="AX215" s="14" t="s">
        <v>84</v>
      </c>
      <c r="AY215" s="254" t="s">
        <v>129</v>
      </c>
    </row>
    <row r="216" s="2" customFormat="1" ht="37.8" customHeight="1">
      <c r="A216" s="38"/>
      <c r="B216" s="39"/>
      <c r="C216" s="219" t="s">
        <v>553</v>
      </c>
      <c r="D216" s="219" t="s">
        <v>132</v>
      </c>
      <c r="E216" s="220" t="s">
        <v>554</v>
      </c>
      <c r="F216" s="221" t="s">
        <v>555</v>
      </c>
      <c r="G216" s="222" t="s">
        <v>245</v>
      </c>
      <c r="H216" s="223">
        <v>12.24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41</v>
      </c>
      <c r="O216" s="91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458</v>
      </c>
      <c r="AT216" s="231" t="s">
        <v>132</v>
      </c>
      <c r="AU216" s="231" t="s">
        <v>86</v>
      </c>
      <c r="AY216" s="17" t="s">
        <v>129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84</v>
      </c>
      <c r="BK216" s="232">
        <f>ROUND(I216*H216,2)</f>
        <v>0</v>
      </c>
      <c r="BL216" s="17" t="s">
        <v>458</v>
      </c>
      <c r="BM216" s="231" t="s">
        <v>556</v>
      </c>
    </row>
    <row r="217" s="14" customFormat="1">
      <c r="A217" s="14"/>
      <c r="B217" s="244"/>
      <c r="C217" s="245"/>
      <c r="D217" s="235" t="s">
        <v>138</v>
      </c>
      <c r="E217" s="246" t="s">
        <v>1</v>
      </c>
      <c r="F217" s="247" t="s">
        <v>557</v>
      </c>
      <c r="G217" s="245"/>
      <c r="H217" s="248">
        <v>12.24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138</v>
      </c>
      <c r="AU217" s="254" t="s">
        <v>86</v>
      </c>
      <c r="AV217" s="14" t="s">
        <v>86</v>
      </c>
      <c r="AW217" s="14" t="s">
        <v>32</v>
      </c>
      <c r="AX217" s="14" t="s">
        <v>84</v>
      </c>
      <c r="AY217" s="254" t="s">
        <v>129</v>
      </c>
    </row>
    <row r="218" s="2" customFormat="1" ht="24.15" customHeight="1">
      <c r="A218" s="38"/>
      <c r="B218" s="39"/>
      <c r="C218" s="219" t="s">
        <v>558</v>
      </c>
      <c r="D218" s="219" t="s">
        <v>132</v>
      </c>
      <c r="E218" s="220" t="s">
        <v>559</v>
      </c>
      <c r="F218" s="221" t="s">
        <v>560</v>
      </c>
      <c r="G218" s="222" t="s">
        <v>245</v>
      </c>
      <c r="H218" s="223">
        <v>6.1200000000000001</v>
      </c>
      <c r="I218" s="224"/>
      <c r="J218" s="225">
        <f>ROUND(I218*H218,2)</f>
        <v>0</v>
      </c>
      <c r="K218" s="226"/>
      <c r="L218" s="44"/>
      <c r="M218" s="227" t="s">
        <v>1</v>
      </c>
      <c r="N218" s="228" t="s">
        <v>41</v>
      </c>
      <c r="O218" s="91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458</v>
      </c>
      <c r="AT218" s="231" t="s">
        <v>132</v>
      </c>
      <c r="AU218" s="231" t="s">
        <v>86</v>
      </c>
      <c r="AY218" s="17" t="s">
        <v>129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84</v>
      </c>
      <c r="BK218" s="232">
        <f>ROUND(I218*H218,2)</f>
        <v>0</v>
      </c>
      <c r="BL218" s="17" t="s">
        <v>458</v>
      </c>
      <c r="BM218" s="231" t="s">
        <v>561</v>
      </c>
    </row>
    <row r="219" s="13" customFormat="1">
      <c r="A219" s="13"/>
      <c r="B219" s="233"/>
      <c r="C219" s="234"/>
      <c r="D219" s="235" t="s">
        <v>138</v>
      </c>
      <c r="E219" s="236" t="s">
        <v>1</v>
      </c>
      <c r="F219" s="237" t="s">
        <v>348</v>
      </c>
      <c r="G219" s="234"/>
      <c r="H219" s="236" t="s">
        <v>1</v>
      </c>
      <c r="I219" s="238"/>
      <c r="J219" s="234"/>
      <c r="K219" s="234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138</v>
      </c>
      <c r="AU219" s="243" t="s">
        <v>86</v>
      </c>
      <c r="AV219" s="13" t="s">
        <v>84</v>
      </c>
      <c r="AW219" s="13" t="s">
        <v>32</v>
      </c>
      <c r="AX219" s="13" t="s">
        <v>76</v>
      </c>
      <c r="AY219" s="243" t="s">
        <v>129</v>
      </c>
    </row>
    <row r="220" s="14" customFormat="1">
      <c r="A220" s="14"/>
      <c r="B220" s="244"/>
      <c r="C220" s="245"/>
      <c r="D220" s="235" t="s">
        <v>138</v>
      </c>
      <c r="E220" s="246" t="s">
        <v>1</v>
      </c>
      <c r="F220" s="247" t="s">
        <v>562</v>
      </c>
      <c r="G220" s="245"/>
      <c r="H220" s="248">
        <v>6.1200000000000001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138</v>
      </c>
      <c r="AU220" s="254" t="s">
        <v>86</v>
      </c>
      <c r="AV220" s="14" t="s">
        <v>86</v>
      </c>
      <c r="AW220" s="14" t="s">
        <v>32</v>
      </c>
      <c r="AX220" s="14" t="s">
        <v>84</v>
      </c>
      <c r="AY220" s="254" t="s">
        <v>129</v>
      </c>
    </row>
    <row r="221" s="2" customFormat="1" ht="24.15" customHeight="1">
      <c r="A221" s="38"/>
      <c r="B221" s="39"/>
      <c r="C221" s="219" t="s">
        <v>563</v>
      </c>
      <c r="D221" s="219" t="s">
        <v>132</v>
      </c>
      <c r="E221" s="220" t="s">
        <v>564</v>
      </c>
      <c r="F221" s="221" t="s">
        <v>565</v>
      </c>
      <c r="G221" s="222" t="s">
        <v>233</v>
      </c>
      <c r="H221" s="223">
        <v>0.221</v>
      </c>
      <c r="I221" s="224"/>
      <c r="J221" s="225">
        <f>ROUND(I221*H221,2)</f>
        <v>0</v>
      </c>
      <c r="K221" s="226"/>
      <c r="L221" s="44"/>
      <c r="M221" s="227" t="s">
        <v>1</v>
      </c>
      <c r="N221" s="228" t="s">
        <v>41</v>
      </c>
      <c r="O221" s="91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1" t="s">
        <v>458</v>
      </c>
      <c r="AT221" s="231" t="s">
        <v>132</v>
      </c>
      <c r="AU221" s="231" t="s">
        <v>86</v>
      </c>
      <c r="AY221" s="17" t="s">
        <v>129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7" t="s">
        <v>84</v>
      </c>
      <c r="BK221" s="232">
        <f>ROUND(I221*H221,2)</f>
        <v>0</v>
      </c>
      <c r="BL221" s="17" t="s">
        <v>458</v>
      </c>
      <c r="BM221" s="231" t="s">
        <v>566</v>
      </c>
    </row>
    <row r="222" s="14" customFormat="1">
      <c r="A222" s="14"/>
      <c r="B222" s="244"/>
      <c r="C222" s="245"/>
      <c r="D222" s="235" t="s">
        <v>138</v>
      </c>
      <c r="E222" s="246" t="s">
        <v>1</v>
      </c>
      <c r="F222" s="247" t="s">
        <v>567</v>
      </c>
      <c r="G222" s="245"/>
      <c r="H222" s="248">
        <v>0.221</v>
      </c>
      <c r="I222" s="249"/>
      <c r="J222" s="245"/>
      <c r="K222" s="245"/>
      <c r="L222" s="250"/>
      <c r="M222" s="251"/>
      <c r="N222" s="252"/>
      <c r="O222" s="252"/>
      <c r="P222" s="252"/>
      <c r="Q222" s="252"/>
      <c r="R222" s="252"/>
      <c r="S222" s="252"/>
      <c r="T222" s="25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4" t="s">
        <v>138</v>
      </c>
      <c r="AU222" s="254" t="s">
        <v>86</v>
      </c>
      <c r="AV222" s="14" t="s">
        <v>86</v>
      </c>
      <c r="AW222" s="14" t="s">
        <v>32</v>
      </c>
      <c r="AX222" s="14" t="s">
        <v>84</v>
      </c>
      <c r="AY222" s="254" t="s">
        <v>129</v>
      </c>
    </row>
    <row r="223" s="2" customFormat="1" ht="37.8" customHeight="1">
      <c r="A223" s="38"/>
      <c r="B223" s="39"/>
      <c r="C223" s="219" t="s">
        <v>568</v>
      </c>
      <c r="D223" s="219" t="s">
        <v>132</v>
      </c>
      <c r="E223" s="220" t="s">
        <v>569</v>
      </c>
      <c r="F223" s="221" t="s">
        <v>570</v>
      </c>
      <c r="G223" s="222" t="s">
        <v>263</v>
      </c>
      <c r="H223" s="223">
        <v>30</v>
      </c>
      <c r="I223" s="224"/>
      <c r="J223" s="225">
        <f>ROUND(I223*H223,2)</f>
        <v>0</v>
      </c>
      <c r="K223" s="226"/>
      <c r="L223" s="44"/>
      <c r="M223" s="227" t="s">
        <v>1</v>
      </c>
      <c r="N223" s="228" t="s">
        <v>41</v>
      </c>
      <c r="O223" s="91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1" t="s">
        <v>458</v>
      </c>
      <c r="AT223" s="231" t="s">
        <v>132</v>
      </c>
      <c r="AU223" s="231" t="s">
        <v>86</v>
      </c>
      <c r="AY223" s="17" t="s">
        <v>129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7" t="s">
        <v>84</v>
      </c>
      <c r="BK223" s="232">
        <f>ROUND(I223*H223,2)</f>
        <v>0</v>
      </c>
      <c r="BL223" s="17" t="s">
        <v>458</v>
      </c>
      <c r="BM223" s="231" t="s">
        <v>571</v>
      </c>
    </row>
    <row r="224" s="14" customFormat="1">
      <c r="A224" s="14"/>
      <c r="B224" s="244"/>
      <c r="C224" s="245"/>
      <c r="D224" s="235" t="s">
        <v>138</v>
      </c>
      <c r="E224" s="246" t="s">
        <v>1</v>
      </c>
      <c r="F224" s="247" t="s">
        <v>379</v>
      </c>
      <c r="G224" s="245"/>
      <c r="H224" s="248">
        <v>30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138</v>
      </c>
      <c r="AU224" s="254" t="s">
        <v>86</v>
      </c>
      <c r="AV224" s="14" t="s">
        <v>86</v>
      </c>
      <c r="AW224" s="14" t="s">
        <v>32</v>
      </c>
      <c r="AX224" s="14" t="s">
        <v>84</v>
      </c>
      <c r="AY224" s="254" t="s">
        <v>129</v>
      </c>
    </row>
    <row r="225" s="2" customFormat="1" ht="33" customHeight="1">
      <c r="A225" s="38"/>
      <c r="B225" s="39"/>
      <c r="C225" s="219" t="s">
        <v>572</v>
      </c>
      <c r="D225" s="219" t="s">
        <v>132</v>
      </c>
      <c r="E225" s="220" t="s">
        <v>573</v>
      </c>
      <c r="F225" s="221" t="s">
        <v>574</v>
      </c>
      <c r="G225" s="222" t="s">
        <v>263</v>
      </c>
      <c r="H225" s="223">
        <v>30</v>
      </c>
      <c r="I225" s="224"/>
      <c r="J225" s="225">
        <f>ROUND(I225*H225,2)</f>
        <v>0</v>
      </c>
      <c r="K225" s="226"/>
      <c r="L225" s="44"/>
      <c r="M225" s="227" t="s">
        <v>1</v>
      </c>
      <c r="N225" s="228" t="s">
        <v>41</v>
      </c>
      <c r="O225" s="91"/>
      <c r="P225" s="229">
        <f>O225*H225</f>
        <v>0</v>
      </c>
      <c r="Q225" s="229">
        <v>9.0000000000000006E-05</v>
      </c>
      <c r="R225" s="229">
        <f>Q225*H225</f>
        <v>0.0027000000000000001</v>
      </c>
      <c r="S225" s="229">
        <v>0</v>
      </c>
      <c r="T225" s="230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1" t="s">
        <v>458</v>
      </c>
      <c r="AT225" s="231" t="s">
        <v>132</v>
      </c>
      <c r="AU225" s="231" t="s">
        <v>86</v>
      </c>
      <c r="AY225" s="17" t="s">
        <v>129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7" t="s">
        <v>84</v>
      </c>
      <c r="BK225" s="232">
        <f>ROUND(I225*H225,2)</f>
        <v>0</v>
      </c>
      <c r="BL225" s="17" t="s">
        <v>458</v>
      </c>
      <c r="BM225" s="231" t="s">
        <v>575</v>
      </c>
    </row>
    <row r="226" s="14" customFormat="1">
      <c r="A226" s="14"/>
      <c r="B226" s="244"/>
      <c r="C226" s="245"/>
      <c r="D226" s="235" t="s">
        <v>138</v>
      </c>
      <c r="E226" s="246" t="s">
        <v>1</v>
      </c>
      <c r="F226" s="247" t="s">
        <v>379</v>
      </c>
      <c r="G226" s="245"/>
      <c r="H226" s="248">
        <v>30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138</v>
      </c>
      <c r="AU226" s="254" t="s">
        <v>86</v>
      </c>
      <c r="AV226" s="14" t="s">
        <v>86</v>
      </c>
      <c r="AW226" s="14" t="s">
        <v>32</v>
      </c>
      <c r="AX226" s="14" t="s">
        <v>84</v>
      </c>
      <c r="AY226" s="254" t="s">
        <v>129</v>
      </c>
    </row>
    <row r="227" s="2" customFormat="1" ht="16.5" customHeight="1">
      <c r="A227" s="38"/>
      <c r="B227" s="39"/>
      <c r="C227" s="219" t="s">
        <v>576</v>
      </c>
      <c r="D227" s="219" t="s">
        <v>132</v>
      </c>
      <c r="E227" s="220" t="s">
        <v>577</v>
      </c>
      <c r="F227" s="221" t="s">
        <v>578</v>
      </c>
      <c r="G227" s="222" t="s">
        <v>579</v>
      </c>
      <c r="H227" s="223">
        <v>1</v>
      </c>
      <c r="I227" s="224"/>
      <c r="J227" s="225">
        <f>ROUND(I227*H227,2)</f>
        <v>0</v>
      </c>
      <c r="K227" s="226"/>
      <c r="L227" s="44"/>
      <c r="M227" s="227" t="s">
        <v>1</v>
      </c>
      <c r="N227" s="228" t="s">
        <v>41</v>
      </c>
      <c r="O227" s="91"/>
      <c r="P227" s="229">
        <f>O227*H227</f>
        <v>0</v>
      </c>
      <c r="Q227" s="229">
        <v>0.38424999999999998</v>
      </c>
      <c r="R227" s="229">
        <f>Q227*H227</f>
        <v>0.38424999999999998</v>
      </c>
      <c r="S227" s="229">
        <v>0</v>
      </c>
      <c r="T227" s="23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1" t="s">
        <v>152</v>
      </c>
      <c r="AT227" s="231" t="s">
        <v>132</v>
      </c>
      <c r="AU227" s="231" t="s">
        <v>86</v>
      </c>
      <c r="AY227" s="17" t="s">
        <v>129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7" t="s">
        <v>84</v>
      </c>
      <c r="BK227" s="232">
        <f>ROUND(I227*H227,2)</f>
        <v>0</v>
      </c>
      <c r="BL227" s="17" t="s">
        <v>152</v>
      </c>
      <c r="BM227" s="231" t="s">
        <v>580</v>
      </c>
    </row>
    <row r="228" s="14" customFormat="1">
      <c r="A228" s="14"/>
      <c r="B228" s="244"/>
      <c r="C228" s="245"/>
      <c r="D228" s="235" t="s">
        <v>138</v>
      </c>
      <c r="E228" s="246" t="s">
        <v>1</v>
      </c>
      <c r="F228" s="247" t="s">
        <v>84</v>
      </c>
      <c r="G228" s="245"/>
      <c r="H228" s="248">
        <v>1</v>
      </c>
      <c r="I228" s="249"/>
      <c r="J228" s="245"/>
      <c r="K228" s="245"/>
      <c r="L228" s="250"/>
      <c r="M228" s="251"/>
      <c r="N228" s="252"/>
      <c r="O228" s="252"/>
      <c r="P228" s="252"/>
      <c r="Q228" s="252"/>
      <c r="R228" s="252"/>
      <c r="S228" s="252"/>
      <c r="T228" s="25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4" t="s">
        <v>138</v>
      </c>
      <c r="AU228" s="254" t="s">
        <v>86</v>
      </c>
      <c r="AV228" s="14" t="s">
        <v>86</v>
      </c>
      <c r="AW228" s="14" t="s">
        <v>32</v>
      </c>
      <c r="AX228" s="14" t="s">
        <v>84</v>
      </c>
      <c r="AY228" s="254" t="s">
        <v>129</v>
      </c>
    </row>
    <row r="229" s="2" customFormat="1" ht="37.8" customHeight="1">
      <c r="A229" s="38"/>
      <c r="B229" s="39"/>
      <c r="C229" s="219" t="s">
        <v>581</v>
      </c>
      <c r="D229" s="219" t="s">
        <v>132</v>
      </c>
      <c r="E229" s="220" t="s">
        <v>582</v>
      </c>
      <c r="F229" s="221" t="s">
        <v>583</v>
      </c>
      <c r="G229" s="222" t="s">
        <v>263</v>
      </c>
      <c r="H229" s="223">
        <v>30</v>
      </c>
      <c r="I229" s="224"/>
      <c r="J229" s="225">
        <f>ROUND(I229*H229,2)</f>
        <v>0</v>
      </c>
      <c r="K229" s="226"/>
      <c r="L229" s="44"/>
      <c r="M229" s="227" t="s">
        <v>1</v>
      </c>
      <c r="N229" s="228" t="s">
        <v>41</v>
      </c>
      <c r="O229" s="91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1" t="s">
        <v>458</v>
      </c>
      <c r="AT229" s="231" t="s">
        <v>132</v>
      </c>
      <c r="AU229" s="231" t="s">
        <v>86</v>
      </c>
      <c r="AY229" s="17" t="s">
        <v>129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7" t="s">
        <v>84</v>
      </c>
      <c r="BK229" s="232">
        <f>ROUND(I229*H229,2)</f>
        <v>0</v>
      </c>
      <c r="BL229" s="17" t="s">
        <v>458</v>
      </c>
      <c r="BM229" s="231" t="s">
        <v>584</v>
      </c>
    </row>
    <row r="230" s="14" customFormat="1">
      <c r="A230" s="14"/>
      <c r="B230" s="244"/>
      <c r="C230" s="245"/>
      <c r="D230" s="235" t="s">
        <v>138</v>
      </c>
      <c r="E230" s="246" t="s">
        <v>1</v>
      </c>
      <c r="F230" s="247" t="s">
        <v>379</v>
      </c>
      <c r="G230" s="245"/>
      <c r="H230" s="248">
        <v>30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138</v>
      </c>
      <c r="AU230" s="254" t="s">
        <v>86</v>
      </c>
      <c r="AV230" s="14" t="s">
        <v>86</v>
      </c>
      <c r="AW230" s="14" t="s">
        <v>32</v>
      </c>
      <c r="AX230" s="14" t="s">
        <v>84</v>
      </c>
      <c r="AY230" s="254" t="s">
        <v>129</v>
      </c>
    </row>
    <row r="231" s="2" customFormat="1" ht="24.15" customHeight="1">
      <c r="A231" s="38"/>
      <c r="B231" s="39"/>
      <c r="C231" s="269" t="s">
        <v>585</v>
      </c>
      <c r="D231" s="269" t="s">
        <v>285</v>
      </c>
      <c r="E231" s="270" t="s">
        <v>432</v>
      </c>
      <c r="F231" s="271" t="s">
        <v>433</v>
      </c>
      <c r="G231" s="272" t="s">
        <v>263</v>
      </c>
      <c r="H231" s="273">
        <v>31.5</v>
      </c>
      <c r="I231" s="274"/>
      <c r="J231" s="275">
        <f>ROUND(I231*H231,2)</f>
        <v>0</v>
      </c>
      <c r="K231" s="276"/>
      <c r="L231" s="277"/>
      <c r="M231" s="278" t="s">
        <v>1</v>
      </c>
      <c r="N231" s="279" t="s">
        <v>41</v>
      </c>
      <c r="O231" s="91"/>
      <c r="P231" s="229">
        <f>O231*H231</f>
        <v>0</v>
      </c>
      <c r="Q231" s="229">
        <v>0.00035</v>
      </c>
      <c r="R231" s="229">
        <f>Q231*H231</f>
        <v>0.011025</v>
      </c>
      <c r="S231" s="229">
        <v>0</v>
      </c>
      <c r="T231" s="23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1" t="s">
        <v>462</v>
      </c>
      <c r="AT231" s="231" t="s">
        <v>285</v>
      </c>
      <c r="AU231" s="231" t="s">
        <v>86</v>
      </c>
      <c r="AY231" s="17" t="s">
        <v>129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7" t="s">
        <v>84</v>
      </c>
      <c r="BK231" s="232">
        <f>ROUND(I231*H231,2)</f>
        <v>0</v>
      </c>
      <c r="BL231" s="17" t="s">
        <v>462</v>
      </c>
      <c r="BM231" s="231" t="s">
        <v>586</v>
      </c>
    </row>
    <row r="232" s="14" customFormat="1">
      <c r="A232" s="14"/>
      <c r="B232" s="244"/>
      <c r="C232" s="245"/>
      <c r="D232" s="235" t="s">
        <v>138</v>
      </c>
      <c r="E232" s="246" t="s">
        <v>1</v>
      </c>
      <c r="F232" s="247" t="s">
        <v>379</v>
      </c>
      <c r="G232" s="245"/>
      <c r="H232" s="248">
        <v>30</v>
      </c>
      <c r="I232" s="249"/>
      <c r="J232" s="245"/>
      <c r="K232" s="245"/>
      <c r="L232" s="250"/>
      <c r="M232" s="251"/>
      <c r="N232" s="252"/>
      <c r="O232" s="252"/>
      <c r="P232" s="252"/>
      <c r="Q232" s="252"/>
      <c r="R232" s="252"/>
      <c r="S232" s="252"/>
      <c r="T232" s="25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4" t="s">
        <v>138</v>
      </c>
      <c r="AU232" s="254" t="s">
        <v>86</v>
      </c>
      <c r="AV232" s="14" t="s">
        <v>86</v>
      </c>
      <c r="AW232" s="14" t="s">
        <v>32</v>
      </c>
      <c r="AX232" s="14" t="s">
        <v>84</v>
      </c>
      <c r="AY232" s="254" t="s">
        <v>129</v>
      </c>
    </row>
    <row r="233" s="14" customFormat="1">
      <c r="A233" s="14"/>
      <c r="B233" s="244"/>
      <c r="C233" s="245"/>
      <c r="D233" s="235" t="s">
        <v>138</v>
      </c>
      <c r="E233" s="245"/>
      <c r="F233" s="247" t="s">
        <v>587</v>
      </c>
      <c r="G233" s="245"/>
      <c r="H233" s="248">
        <v>31.5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138</v>
      </c>
      <c r="AU233" s="254" t="s">
        <v>86</v>
      </c>
      <c r="AV233" s="14" t="s">
        <v>86</v>
      </c>
      <c r="AW233" s="14" t="s">
        <v>4</v>
      </c>
      <c r="AX233" s="14" t="s">
        <v>84</v>
      </c>
      <c r="AY233" s="254" t="s">
        <v>129</v>
      </c>
    </row>
    <row r="234" s="2" customFormat="1" ht="37.8" customHeight="1">
      <c r="A234" s="38"/>
      <c r="B234" s="39"/>
      <c r="C234" s="219" t="s">
        <v>588</v>
      </c>
      <c r="D234" s="219" t="s">
        <v>132</v>
      </c>
      <c r="E234" s="220" t="s">
        <v>589</v>
      </c>
      <c r="F234" s="221" t="s">
        <v>590</v>
      </c>
      <c r="G234" s="222" t="s">
        <v>250</v>
      </c>
      <c r="H234" s="223">
        <v>24</v>
      </c>
      <c r="I234" s="224"/>
      <c r="J234" s="225">
        <f>ROUND(I234*H234,2)</f>
        <v>0</v>
      </c>
      <c r="K234" s="226"/>
      <c r="L234" s="44"/>
      <c r="M234" s="227" t="s">
        <v>1</v>
      </c>
      <c r="N234" s="228" t="s">
        <v>41</v>
      </c>
      <c r="O234" s="91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458</v>
      </c>
      <c r="AT234" s="231" t="s">
        <v>132</v>
      </c>
      <c r="AU234" s="231" t="s">
        <v>86</v>
      </c>
      <c r="AY234" s="17" t="s">
        <v>129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84</v>
      </c>
      <c r="BK234" s="232">
        <f>ROUND(I234*H234,2)</f>
        <v>0</v>
      </c>
      <c r="BL234" s="17" t="s">
        <v>458</v>
      </c>
      <c r="BM234" s="231" t="s">
        <v>591</v>
      </c>
    </row>
    <row r="235" s="13" customFormat="1">
      <c r="A235" s="13"/>
      <c r="B235" s="233"/>
      <c r="C235" s="234"/>
      <c r="D235" s="235" t="s">
        <v>138</v>
      </c>
      <c r="E235" s="236" t="s">
        <v>1</v>
      </c>
      <c r="F235" s="237" t="s">
        <v>301</v>
      </c>
      <c r="G235" s="234"/>
      <c r="H235" s="236" t="s">
        <v>1</v>
      </c>
      <c r="I235" s="238"/>
      <c r="J235" s="234"/>
      <c r="K235" s="234"/>
      <c r="L235" s="239"/>
      <c r="M235" s="240"/>
      <c r="N235" s="241"/>
      <c r="O235" s="241"/>
      <c r="P235" s="241"/>
      <c r="Q235" s="241"/>
      <c r="R235" s="241"/>
      <c r="S235" s="241"/>
      <c r="T235" s="24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3" t="s">
        <v>138</v>
      </c>
      <c r="AU235" s="243" t="s">
        <v>86</v>
      </c>
      <c r="AV235" s="13" t="s">
        <v>84</v>
      </c>
      <c r="AW235" s="13" t="s">
        <v>32</v>
      </c>
      <c r="AX235" s="13" t="s">
        <v>76</v>
      </c>
      <c r="AY235" s="243" t="s">
        <v>129</v>
      </c>
    </row>
    <row r="236" s="14" customFormat="1">
      <c r="A236" s="14"/>
      <c r="B236" s="244"/>
      <c r="C236" s="245"/>
      <c r="D236" s="235" t="s">
        <v>138</v>
      </c>
      <c r="E236" s="246" t="s">
        <v>1</v>
      </c>
      <c r="F236" s="247" t="s">
        <v>209</v>
      </c>
      <c r="G236" s="245"/>
      <c r="H236" s="248">
        <v>12</v>
      </c>
      <c r="I236" s="249"/>
      <c r="J236" s="245"/>
      <c r="K236" s="245"/>
      <c r="L236" s="250"/>
      <c r="M236" s="251"/>
      <c r="N236" s="252"/>
      <c r="O236" s="252"/>
      <c r="P236" s="252"/>
      <c r="Q236" s="252"/>
      <c r="R236" s="252"/>
      <c r="S236" s="252"/>
      <c r="T236" s="25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4" t="s">
        <v>138</v>
      </c>
      <c r="AU236" s="254" t="s">
        <v>86</v>
      </c>
      <c r="AV236" s="14" t="s">
        <v>86</v>
      </c>
      <c r="AW236" s="14" t="s">
        <v>32</v>
      </c>
      <c r="AX236" s="14" t="s">
        <v>76</v>
      </c>
      <c r="AY236" s="254" t="s">
        <v>129</v>
      </c>
    </row>
    <row r="237" s="13" customFormat="1">
      <c r="A237" s="13"/>
      <c r="B237" s="233"/>
      <c r="C237" s="234"/>
      <c r="D237" s="235" t="s">
        <v>138</v>
      </c>
      <c r="E237" s="236" t="s">
        <v>1</v>
      </c>
      <c r="F237" s="237" t="s">
        <v>592</v>
      </c>
      <c r="G237" s="234"/>
      <c r="H237" s="236" t="s">
        <v>1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138</v>
      </c>
      <c r="AU237" s="243" t="s">
        <v>86</v>
      </c>
      <c r="AV237" s="13" t="s">
        <v>84</v>
      </c>
      <c r="AW237" s="13" t="s">
        <v>32</v>
      </c>
      <c r="AX237" s="13" t="s">
        <v>76</v>
      </c>
      <c r="AY237" s="243" t="s">
        <v>129</v>
      </c>
    </row>
    <row r="238" s="14" customFormat="1">
      <c r="A238" s="14"/>
      <c r="B238" s="244"/>
      <c r="C238" s="245"/>
      <c r="D238" s="235" t="s">
        <v>138</v>
      </c>
      <c r="E238" s="246" t="s">
        <v>1</v>
      </c>
      <c r="F238" s="247" t="s">
        <v>209</v>
      </c>
      <c r="G238" s="245"/>
      <c r="H238" s="248">
        <v>12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138</v>
      </c>
      <c r="AU238" s="254" t="s">
        <v>86</v>
      </c>
      <c r="AV238" s="14" t="s">
        <v>86</v>
      </c>
      <c r="AW238" s="14" t="s">
        <v>32</v>
      </c>
      <c r="AX238" s="14" t="s">
        <v>76</v>
      </c>
      <c r="AY238" s="254" t="s">
        <v>129</v>
      </c>
    </row>
    <row r="239" s="15" customFormat="1">
      <c r="A239" s="15"/>
      <c r="B239" s="258"/>
      <c r="C239" s="259"/>
      <c r="D239" s="235" t="s">
        <v>138</v>
      </c>
      <c r="E239" s="260" t="s">
        <v>1</v>
      </c>
      <c r="F239" s="261" t="s">
        <v>238</v>
      </c>
      <c r="G239" s="259"/>
      <c r="H239" s="262">
        <v>24</v>
      </c>
      <c r="I239" s="263"/>
      <c r="J239" s="259"/>
      <c r="K239" s="259"/>
      <c r="L239" s="264"/>
      <c r="M239" s="265"/>
      <c r="N239" s="266"/>
      <c r="O239" s="266"/>
      <c r="P239" s="266"/>
      <c r="Q239" s="266"/>
      <c r="R239" s="266"/>
      <c r="S239" s="266"/>
      <c r="T239" s="267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8" t="s">
        <v>138</v>
      </c>
      <c r="AU239" s="268" t="s">
        <v>86</v>
      </c>
      <c r="AV239" s="15" t="s">
        <v>152</v>
      </c>
      <c r="AW239" s="15" t="s">
        <v>32</v>
      </c>
      <c r="AX239" s="15" t="s">
        <v>84</v>
      </c>
      <c r="AY239" s="268" t="s">
        <v>129</v>
      </c>
    </row>
    <row r="240" s="2" customFormat="1" ht="37.8" customHeight="1">
      <c r="A240" s="38"/>
      <c r="B240" s="39"/>
      <c r="C240" s="219" t="s">
        <v>593</v>
      </c>
      <c r="D240" s="219" t="s">
        <v>132</v>
      </c>
      <c r="E240" s="220" t="s">
        <v>594</v>
      </c>
      <c r="F240" s="221" t="s">
        <v>595</v>
      </c>
      <c r="G240" s="222" t="s">
        <v>263</v>
      </c>
      <c r="H240" s="223">
        <v>7</v>
      </c>
      <c r="I240" s="224"/>
      <c r="J240" s="225">
        <f>ROUND(I240*H240,2)</f>
        <v>0</v>
      </c>
      <c r="K240" s="226"/>
      <c r="L240" s="44"/>
      <c r="M240" s="227" t="s">
        <v>1</v>
      </c>
      <c r="N240" s="228" t="s">
        <v>41</v>
      </c>
      <c r="O240" s="91"/>
      <c r="P240" s="229">
        <f>O240*H240</f>
        <v>0</v>
      </c>
      <c r="Q240" s="229">
        <v>0.11519</v>
      </c>
      <c r="R240" s="229">
        <f>Q240*H240</f>
        <v>0.80632999999999999</v>
      </c>
      <c r="S240" s="229">
        <v>0</v>
      </c>
      <c r="T240" s="23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458</v>
      </c>
      <c r="AT240" s="231" t="s">
        <v>132</v>
      </c>
      <c r="AU240" s="231" t="s">
        <v>86</v>
      </c>
      <c r="AY240" s="17" t="s">
        <v>129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84</v>
      </c>
      <c r="BK240" s="232">
        <f>ROUND(I240*H240,2)</f>
        <v>0</v>
      </c>
      <c r="BL240" s="17" t="s">
        <v>458</v>
      </c>
      <c r="BM240" s="231" t="s">
        <v>596</v>
      </c>
    </row>
    <row r="241" s="13" customFormat="1">
      <c r="A241" s="13"/>
      <c r="B241" s="233"/>
      <c r="C241" s="234"/>
      <c r="D241" s="235" t="s">
        <v>138</v>
      </c>
      <c r="E241" s="236" t="s">
        <v>1</v>
      </c>
      <c r="F241" s="237" t="s">
        <v>597</v>
      </c>
      <c r="G241" s="234"/>
      <c r="H241" s="236" t="s">
        <v>1</v>
      </c>
      <c r="I241" s="238"/>
      <c r="J241" s="234"/>
      <c r="K241" s="234"/>
      <c r="L241" s="239"/>
      <c r="M241" s="240"/>
      <c r="N241" s="241"/>
      <c r="O241" s="241"/>
      <c r="P241" s="241"/>
      <c r="Q241" s="241"/>
      <c r="R241" s="241"/>
      <c r="S241" s="241"/>
      <c r="T241" s="24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3" t="s">
        <v>138</v>
      </c>
      <c r="AU241" s="243" t="s">
        <v>86</v>
      </c>
      <c r="AV241" s="13" t="s">
        <v>84</v>
      </c>
      <c r="AW241" s="13" t="s">
        <v>32</v>
      </c>
      <c r="AX241" s="13" t="s">
        <v>76</v>
      </c>
      <c r="AY241" s="243" t="s">
        <v>129</v>
      </c>
    </row>
    <row r="242" s="14" customFormat="1">
      <c r="A242" s="14"/>
      <c r="B242" s="244"/>
      <c r="C242" s="245"/>
      <c r="D242" s="235" t="s">
        <v>138</v>
      </c>
      <c r="E242" s="246" t="s">
        <v>1</v>
      </c>
      <c r="F242" s="247" t="s">
        <v>539</v>
      </c>
      <c r="G242" s="245"/>
      <c r="H242" s="248">
        <v>7</v>
      </c>
      <c r="I242" s="249"/>
      <c r="J242" s="245"/>
      <c r="K242" s="245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138</v>
      </c>
      <c r="AU242" s="254" t="s">
        <v>86</v>
      </c>
      <c r="AV242" s="14" t="s">
        <v>86</v>
      </c>
      <c r="AW242" s="14" t="s">
        <v>32</v>
      </c>
      <c r="AX242" s="14" t="s">
        <v>84</v>
      </c>
      <c r="AY242" s="254" t="s">
        <v>129</v>
      </c>
    </row>
    <row r="243" s="2" customFormat="1" ht="62.7" customHeight="1">
      <c r="A243" s="38"/>
      <c r="B243" s="39"/>
      <c r="C243" s="219" t="s">
        <v>598</v>
      </c>
      <c r="D243" s="219" t="s">
        <v>132</v>
      </c>
      <c r="E243" s="220" t="s">
        <v>599</v>
      </c>
      <c r="F243" s="221" t="s">
        <v>600</v>
      </c>
      <c r="G243" s="222" t="s">
        <v>250</v>
      </c>
      <c r="H243" s="223">
        <v>12</v>
      </c>
      <c r="I243" s="224"/>
      <c r="J243" s="225">
        <f>ROUND(I243*H243,2)</f>
        <v>0</v>
      </c>
      <c r="K243" s="226"/>
      <c r="L243" s="44"/>
      <c r="M243" s="227" t="s">
        <v>1</v>
      </c>
      <c r="N243" s="228" t="s">
        <v>41</v>
      </c>
      <c r="O243" s="91"/>
      <c r="P243" s="229">
        <f>O243*H243</f>
        <v>0</v>
      </c>
      <c r="Q243" s="229">
        <v>0.084250000000000005</v>
      </c>
      <c r="R243" s="229">
        <f>Q243*H243</f>
        <v>1.0110000000000001</v>
      </c>
      <c r="S243" s="229">
        <v>0</v>
      </c>
      <c r="T243" s="23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1" t="s">
        <v>458</v>
      </c>
      <c r="AT243" s="231" t="s">
        <v>132</v>
      </c>
      <c r="AU243" s="231" t="s">
        <v>86</v>
      </c>
      <c r="AY243" s="17" t="s">
        <v>129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7" t="s">
        <v>84</v>
      </c>
      <c r="BK243" s="232">
        <f>ROUND(I243*H243,2)</f>
        <v>0</v>
      </c>
      <c r="BL243" s="17" t="s">
        <v>458</v>
      </c>
      <c r="BM243" s="231" t="s">
        <v>601</v>
      </c>
    </row>
    <row r="244" s="13" customFormat="1">
      <c r="A244" s="13"/>
      <c r="B244" s="233"/>
      <c r="C244" s="234"/>
      <c r="D244" s="235" t="s">
        <v>138</v>
      </c>
      <c r="E244" s="236" t="s">
        <v>1</v>
      </c>
      <c r="F244" s="237" t="s">
        <v>602</v>
      </c>
      <c r="G244" s="234"/>
      <c r="H244" s="236" t="s">
        <v>1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138</v>
      </c>
      <c r="AU244" s="243" t="s">
        <v>86</v>
      </c>
      <c r="AV244" s="13" t="s">
        <v>84</v>
      </c>
      <c r="AW244" s="13" t="s">
        <v>32</v>
      </c>
      <c r="AX244" s="13" t="s">
        <v>76</v>
      </c>
      <c r="AY244" s="243" t="s">
        <v>129</v>
      </c>
    </row>
    <row r="245" s="14" customFormat="1">
      <c r="A245" s="14"/>
      <c r="B245" s="244"/>
      <c r="C245" s="245"/>
      <c r="D245" s="235" t="s">
        <v>138</v>
      </c>
      <c r="E245" s="246" t="s">
        <v>1</v>
      </c>
      <c r="F245" s="247" t="s">
        <v>209</v>
      </c>
      <c r="G245" s="245"/>
      <c r="H245" s="248">
        <v>12</v>
      </c>
      <c r="I245" s="249"/>
      <c r="J245" s="245"/>
      <c r="K245" s="245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138</v>
      </c>
      <c r="AU245" s="254" t="s">
        <v>86</v>
      </c>
      <c r="AV245" s="14" t="s">
        <v>86</v>
      </c>
      <c r="AW245" s="14" t="s">
        <v>32</v>
      </c>
      <c r="AX245" s="14" t="s">
        <v>84</v>
      </c>
      <c r="AY245" s="254" t="s">
        <v>129</v>
      </c>
    </row>
    <row r="246" s="2" customFormat="1" ht="24.15" customHeight="1">
      <c r="A246" s="38"/>
      <c r="B246" s="39"/>
      <c r="C246" s="219" t="s">
        <v>603</v>
      </c>
      <c r="D246" s="219" t="s">
        <v>132</v>
      </c>
      <c r="E246" s="220" t="s">
        <v>604</v>
      </c>
      <c r="F246" s="221" t="s">
        <v>605</v>
      </c>
      <c r="G246" s="222" t="s">
        <v>268</v>
      </c>
      <c r="H246" s="223">
        <v>1</v>
      </c>
      <c r="I246" s="224"/>
      <c r="J246" s="225">
        <f>ROUND(I246*H246,2)</f>
        <v>0</v>
      </c>
      <c r="K246" s="226"/>
      <c r="L246" s="44"/>
      <c r="M246" s="227" t="s">
        <v>1</v>
      </c>
      <c r="N246" s="228" t="s">
        <v>41</v>
      </c>
      <c r="O246" s="91"/>
      <c r="P246" s="229">
        <f>O246*H246</f>
        <v>0</v>
      </c>
      <c r="Q246" s="229">
        <v>8.0000000000000007E-05</v>
      </c>
      <c r="R246" s="229">
        <f>Q246*H246</f>
        <v>8.0000000000000007E-05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458</v>
      </c>
      <c r="AT246" s="231" t="s">
        <v>132</v>
      </c>
      <c r="AU246" s="231" t="s">
        <v>86</v>
      </c>
      <c r="AY246" s="17" t="s">
        <v>129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84</v>
      </c>
      <c r="BK246" s="232">
        <f>ROUND(I246*H246,2)</f>
        <v>0</v>
      </c>
      <c r="BL246" s="17" t="s">
        <v>458</v>
      </c>
      <c r="BM246" s="231" t="s">
        <v>606</v>
      </c>
    </row>
    <row r="247" s="14" customFormat="1">
      <c r="A247" s="14"/>
      <c r="B247" s="244"/>
      <c r="C247" s="245"/>
      <c r="D247" s="235" t="s">
        <v>138</v>
      </c>
      <c r="E247" s="246" t="s">
        <v>1</v>
      </c>
      <c r="F247" s="247" t="s">
        <v>84</v>
      </c>
      <c r="G247" s="245"/>
      <c r="H247" s="248">
        <v>1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138</v>
      </c>
      <c r="AU247" s="254" t="s">
        <v>86</v>
      </c>
      <c r="AV247" s="14" t="s">
        <v>86</v>
      </c>
      <c r="AW247" s="14" t="s">
        <v>32</v>
      </c>
      <c r="AX247" s="14" t="s">
        <v>84</v>
      </c>
      <c r="AY247" s="254" t="s">
        <v>129</v>
      </c>
    </row>
    <row r="248" s="2" customFormat="1" ht="24.15" customHeight="1">
      <c r="A248" s="38"/>
      <c r="B248" s="39"/>
      <c r="C248" s="269" t="s">
        <v>607</v>
      </c>
      <c r="D248" s="269" t="s">
        <v>285</v>
      </c>
      <c r="E248" s="270" t="s">
        <v>608</v>
      </c>
      <c r="F248" s="271" t="s">
        <v>609</v>
      </c>
      <c r="G248" s="272" t="s">
        <v>263</v>
      </c>
      <c r="H248" s="273">
        <v>1.02</v>
      </c>
      <c r="I248" s="274"/>
      <c r="J248" s="275">
        <f>ROUND(I248*H248,2)</f>
        <v>0</v>
      </c>
      <c r="K248" s="276"/>
      <c r="L248" s="277"/>
      <c r="M248" s="278" t="s">
        <v>1</v>
      </c>
      <c r="N248" s="279" t="s">
        <v>41</v>
      </c>
      <c r="O248" s="91"/>
      <c r="P248" s="229">
        <f>O248*H248</f>
        <v>0</v>
      </c>
      <c r="Q248" s="229">
        <v>0.017659999999999999</v>
      </c>
      <c r="R248" s="229">
        <f>Q248*H248</f>
        <v>0.0180132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462</v>
      </c>
      <c r="AT248" s="231" t="s">
        <v>285</v>
      </c>
      <c r="AU248" s="231" t="s">
        <v>86</v>
      </c>
      <c r="AY248" s="17" t="s">
        <v>129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84</v>
      </c>
      <c r="BK248" s="232">
        <f>ROUND(I248*H248,2)</f>
        <v>0</v>
      </c>
      <c r="BL248" s="17" t="s">
        <v>462</v>
      </c>
      <c r="BM248" s="231" t="s">
        <v>610</v>
      </c>
    </row>
    <row r="249" s="14" customFormat="1">
      <c r="A249" s="14"/>
      <c r="B249" s="244"/>
      <c r="C249" s="245"/>
      <c r="D249" s="235" t="s">
        <v>138</v>
      </c>
      <c r="E249" s="246" t="s">
        <v>1</v>
      </c>
      <c r="F249" s="247" t="s">
        <v>611</v>
      </c>
      <c r="G249" s="245"/>
      <c r="H249" s="248">
        <v>1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138</v>
      </c>
      <c r="AU249" s="254" t="s">
        <v>86</v>
      </c>
      <c r="AV249" s="14" t="s">
        <v>86</v>
      </c>
      <c r="AW249" s="14" t="s">
        <v>32</v>
      </c>
      <c r="AX249" s="14" t="s">
        <v>84</v>
      </c>
      <c r="AY249" s="254" t="s">
        <v>129</v>
      </c>
    </row>
    <row r="250" s="14" customFormat="1">
      <c r="A250" s="14"/>
      <c r="B250" s="244"/>
      <c r="C250" s="245"/>
      <c r="D250" s="235" t="s">
        <v>138</v>
      </c>
      <c r="E250" s="245"/>
      <c r="F250" s="247" t="s">
        <v>612</v>
      </c>
      <c r="G250" s="245"/>
      <c r="H250" s="248">
        <v>1.02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138</v>
      </c>
      <c r="AU250" s="254" t="s">
        <v>86</v>
      </c>
      <c r="AV250" s="14" t="s">
        <v>86</v>
      </c>
      <c r="AW250" s="14" t="s">
        <v>4</v>
      </c>
      <c r="AX250" s="14" t="s">
        <v>84</v>
      </c>
      <c r="AY250" s="254" t="s">
        <v>129</v>
      </c>
    </row>
    <row r="251" s="12" customFormat="1" ht="25.92" customHeight="1">
      <c r="A251" s="12"/>
      <c r="B251" s="203"/>
      <c r="C251" s="204"/>
      <c r="D251" s="205" t="s">
        <v>75</v>
      </c>
      <c r="E251" s="206" t="s">
        <v>126</v>
      </c>
      <c r="F251" s="206" t="s">
        <v>127</v>
      </c>
      <c r="G251" s="204"/>
      <c r="H251" s="204"/>
      <c r="I251" s="207"/>
      <c r="J251" s="208">
        <f>BK251</f>
        <v>0</v>
      </c>
      <c r="K251" s="204"/>
      <c r="L251" s="209"/>
      <c r="M251" s="210"/>
      <c r="N251" s="211"/>
      <c r="O251" s="211"/>
      <c r="P251" s="212">
        <f>P252+P258+P262</f>
        <v>0</v>
      </c>
      <c r="Q251" s="211"/>
      <c r="R251" s="212">
        <f>R252+R258+R262</f>
        <v>0</v>
      </c>
      <c r="S251" s="211"/>
      <c r="T251" s="213">
        <f>T252+T258+T262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4" t="s">
        <v>128</v>
      </c>
      <c r="AT251" s="215" t="s">
        <v>75</v>
      </c>
      <c r="AU251" s="215" t="s">
        <v>76</v>
      </c>
      <c r="AY251" s="214" t="s">
        <v>129</v>
      </c>
      <c r="BK251" s="216">
        <f>BK252+BK258+BK262</f>
        <v>0</v>
      </c>
    </row>
    <row r="252" s="12" customFormat="1" ht="22.8" customHeight="1">
      <c r="A252" s="12"/>
      <c r="B252" s="203"/>
      <c r="C252" s="204"/>
      <c r="D252" s="205" t="s">
        <v>75</v>
      </c>
      <c r="E252" s="217" t="s">
        <v>130</v>
      </c>
      <c r="F252" s="217" t="s">
        <v>131</v>
      </c>
      <c r="G252" s="204"/>
      <c r="H252" s="204"/>
      <c r="I252" s="207"/>
      <c r="J252" s="218">
        <f>BK252</f>
        <v>0</v>
      </c>
      <c r="K252" s="204"/>
      <c r="L252" s="209"/>
      <c r="M252" s="210"/>
      <c r="N252" s="211"/>
      <c r="O252" s="211"/>
      <c r="P252" s="212">
        <f>P253+P254+P255</f>
        <v>0</v>
      </c>
      <c r="Q252" s="211"/>
      <c r="R252" s="212">
        <f>R253+R254+R255</f>
        <v>0</v>
      </c>
      <c r="S252" s="211"/>
      <c r="T252" s="213">
        <f>T253+T254+T255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4" t="s">
        <v>128</v>
      </c>
      <c r="AT252" s="215" t="s">
        <v>75</v>
      </c>
      <c r="AU252" s="215" t="s">
        <v>84</v>
      </c>
      <c r="AY252" s="214" t="s">
        <v>129</v>
      </c>
      <c r="BK252" s="216">
        <f>BK253+BK254+BK255</f>
        <v>0</v>
      </c>
    </row>
    <row r="253" s="2" customFormat="1" ht="16.5" customHeight="1">
      <c r="A253" s="38"/>
      <c r="B253" s="39"/>
      <c r="C253" s="219" t="s">
        <v>613</v>
      </c>
      <c r="D253" s="219" t="s">
        <v>132</v>
      </c>
      <c r="E253" s="220" t="s">
        <v>153</v>
      </c>
      <c r="F253" s="221" t="s">
        <v>154</v>
      </c>
      <c r="G253" s="222" t="s">
        <v>155</v>
      </c>
      <c r="H253" s="223">
        <v>4</v>
      </c>
      <c r="I253" s="224"/>
      <c r="J253" s="225">
        <f>ROUND(I253*H253,2)</f>
        <v>0</v>
      </c>
      <c r="K253" s="226"/>
      <c r="L253" s="44"/>
      <c r="M253" s="227" t="s">
        <v>1</v>
      </c>
      <c r="N253" s="228" t="s">
        <v>41</v>
      </c>
      <c r="O253" s="91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136</v>
      </c>
      <c r="AT253" s="231" t="s">
        <v>132</v>
      </c>
      <c r="AU253" s="231" t="s">
        <v>86</v>
      </c>
      <c r="AY253" s="17" t="s">
        <v>129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84</v>
      </c>
      <c r="BK253" s="232">
        <f>ROUND(I253*H253,2)</f>
        <v>0</v>
      </c>
      <c r="BL253" s="17" t="s">
        <v>136</v>
      </c>
      <c r="BM253" s="231" t="s">
        <v>614</v>
      </c>
    </row>
    <row r="254" s="14" customFormat="1">
      <c r="A254" s="14"/>
      <c r="B254" s="244"/>
      <c r="C254" s="245"/>
      <c r="D254" s="235" t="s">
        <v>138</v>
      </c>
      <c r="E254" s="246" t="s">
        <v>1</v>
      </c>
      <c r="F254" s="247" t="s">
        <v>152</v>
      </c>
      <c r="G254" s="245"/>
      <c r="H254" s="248">
        <v>4</v>
      </c>
      <c r="I254" s="249"/>
      <c r="J254" s="245"/>
      <c r="K254" s="245"/>
      <c r="L254" s="250"/>
      <c r="M254" s="251"/>
      <c r="N254" s="252"/>
      <c r="O254" s="252"/>
      <c r="P254" s="252"/>
      <c r="Q254" s="252"/>
      <c r="R254" s="252"/>
      <c r="S254" s="252"/>
      <c r="T254" s="25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4" t="s">
        <v>138</v>
      </c>
      <c r="AU254" s="254" t="s">
        <v>86</v>
      </c>
      <c r="AV254" s="14" t="s">
        <v>86</v>
      </c>
      <c r="AW254" s="14" t="s">
        <v>32</v>
      </c>
      <c r="AX254" s="14" t="s">
        <v>84</v>
      </c>
      <c r="AY254" s="254" t="s">
        <v>129</v>
      </c>
    </row>
    <row r="255" s="12" customFormat="1" ht="20.88" customHeight="1">
      <c r="A255" s="12"/>
      <c r="B255" s="203"/>
      <c r="C255" s="204"/>
      <c r="D255" s="205" t="s">
        <v>75</v>
      </c>
      <c r="E255" s="217" t="s">
        <v>615</v>
      </c>
      <c r="F255" s="217" t="s">
        <v>616</v>
      </c>
      <c r="G255" s="204"/>
      <c r="H255" s="204"/>
      <c r="I255" s="207"/>
      <c r="J255" s="218">
        <f>BK255</f>
        <v>0</v>
      </c>
      <c r="K255" s="204"/>
      <c r="L255" s="209"/>
      <c r="M255" s="210"/>
      <c r="N255" s="211"/>
      <c r="O255" s="211"/>
      <c r="P255" s="212">
        <f>SUM(P256:P257)</f>
        <v>0</v>
      </c>
      <c r="Q255" s="211"/>
      <c r="R255" s="212">
        <f>SUM(R256:R257)</f>
        <v>0</v>
      </c>
      <c r="S255" s="211"/>
      <c r="T255" s="213">
        <f>SUM(T256:T257)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14" t="s">
        <v>152</v>
      </c>
      <c r="AT255" s="215" t="s">
        <v>75</v>
      </c>
      <c r="AU255" s="215" t="s">
        <v>86</v>
      </c>
      <c r="AY255" s="214" t="s">
        <v>129</v>
      </c>
      <c r="BK255" s="216">
        <f>SUM(BK256:BK257)</f>
        <v>0</v>
      </c>
    </row>
    <row r="256" s="2" customFormat="1" ht="16.5" customHeight="1">
      <c r="A256" s="38"/>
      <c r="B256" s="39"/>
      <c r="C256" s="219" t="s">
        <v>617</v>
      </c>
      <c r="D256" s="219" t="s">
        <v>132</v>
      </c>
      <c r="E256" s="220" t="s">
        <v>618</v>
      </c>
      <c r="F256" s="221" t="s">
        <v>619</v>
      </c>
      <c r="G256" s="222" t="s">
        <v>155</v>
      </c>
      <c r="H256" s="223">
        <v>4</v>
      </c>
      <c r="I256" s="224"/>
      <c r="J256" s="225">
        <f>ROUND(I256*H256,2)</f>
        <v>0</v>
      </c>
      <c r="K256" s="226"/>
      <c r="L256" s="44"/>
      <c r="M256" s="227" t="s">
        <v>1</v>
      </c>
      <c r="N256" s="228" t="s">
        <v>41</v>
      </c>
      <c r="O256" s="91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1" t="s">
        <v>620</v>
      </c>
      <c r="AT256" s="231" t="s">
        <v>132</v>
      </c>
      <c r="AU256" s="231" t="s">
        <v>146</v>
      </c>
      <c r="AY256" s="17" t="s">
        <v>129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7" t="s">
        <v>84</v>
      </c>
      <c r="BK256" s="232">
        <f>ROUND(I256*H256,2)</f>
        <v>0</v>
      </c>
      <c r="BL256" s="17" t="s">
        <v>620</v>
      </c>
      <c r="BM256" s="231" t="s">
        <v>621</v>
      </c>
    </row>
    <row r="257" s="14" customFormat="1">
      <c r="A257" s="14"/>
      <c r="B257" s="244"/>
      <c r="C257" s="245"/>
      <c r="D257" s="235" t="s">
        <v>138</v>
      </c>
      <c r="E257" s="246" t="s">
        <v>1</v>
      </c>
      <c r="F257" s="247" t="s">
        <v>152</v>
      </c>
      <c r="G257" s="245"/>
      <c r="H257" s="248">
        <v>4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138</v>
      </c>
      <c r="AU257" s="254" t="s">
        <v>146</v>
      </c>
      <c r="AV257" s="14" t="s">
        <v>86</v>
      </c>
      <c r="AW257" s="14" t="s">
        <v>32</v>
      </c>
      <c r="AX257" s="14" t="s">
        <v>84</v>
      </c>
      <c r="AY257" s="254" t="s">
        <v>129</v>
      </c>
    </row>
    <row r="258" s="12" customFormat="1" ht="22.8" customHeight="1">
      <c r="A258" s="12"/>
      <c r="B258" s="203"/>
      <c r="C258" s="204"/>
      <c r="D258" s="205" t="s">
        <v>75</v>
      </c>
      <c r="E258" s="217" t="s">
        <v>188</v>
      </c>
      <c r="F258" s="217" t="s">
        <v>189</v>
      </c>
      <c r="G258" s="204"/>
      <c r="H258" s="204"/>
      <c r="I258" s="207"/>
      <c r="J258" s="218">
        <f>BK258</f>
        <v>0</v>
      </c>
      <c r="K258" s="204"/>
      <c r="L258" s="209"/>
      <c r="M258" s="210"/>
      <c r="N258" s="211"/>
      <c r="O258" s="211"/>
      <c r="P258" s="212">
        <f>SUM(P259:P261)</f>
        <v>0</v>
      </c>
      <c r="Q258" s="211"/>
      <c r="R258" s="212">
        <f>SUM(R259:R261)</f>
        <v>0</v>
      </c>
      <c r="S258" s="211"/>
      <c r="T258" s="213">
        <f>SUM(T259:T261)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4" t="s">
        <v>128</v>
      </c>
      <c r="AT258" s="215" t="s">
        <v>75</v>
      </c>
      <c r="AU258" s="215" t="s">
        <v>84</v>
      </c>
      <c r="AY258" s="214" t="s">
        <v>129</v>
      </c>
      <c r="BK258" s="216">
        <f>SUM(BK259:BK261)</f>
        <v>0</v>
      </c>
    </row>
    <row r="259" s="2" customFormat="1" ht="16.5" customHeight="1">
      <c r="A259" s="38"/>
      <c r="B259" s="39"/>
      <c r="C259" s="219" t="s">
        <v>622</v>
      </c>
      <c r="D259" s="219" t="s">
        <v>132</v>
      </c>
      <c r="E259" s="220" t="s">
        <v>623</v>
      </c>
      <c r="F259" s="221" t="s">
        <v>624</v>
      </c>
      <c r="G259" s="222" t="s">
        <v>625</v>
      </c>
      <c r="H259" s="223">
        <v>1</v>
      </c>
      <c r="I259" s="224"/>
      <c r="J259" s="225">
        <f>ROUND(I259*H259,2)</f>
        <v>0</v>
      </c>
      <c r="K259" s="226"/>
      <c r="L259" s="44"/>
      <c r="M259" s="227" t="s">
        <v>1</v>
      </c>
      <c r="N259" s="228" t="s">
        <v>41</v>
      </c>
      <c r="O259" s="91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1" t="s">
        <v>136</v>
      </c>
      <c r="AT259" s="231" t="s">
        <v>132</v>
      </c>
      <c r="AU259" s="231" t="s">
        <v>86</v>
      </c>
      <c r="AY259" s="17" t="s">
        <v>129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7" t="s">
        <v>84</v>
      </c>
      <c r="BK259" s="232">
        <f>ROUND(I259*H259,2)</f>
        <v>0</v>
      </c>
      <c r="BL259" s="17" t="s">
        <v>136</v>
      </c>
      <c r="BM259" s="231" t="s">
        <v>626</v>
      </c>
    </row>
    <row r="260" s="13" customFormat="1">
      <c r="A260" s="13"/>
      <c r="B260" s="233"/>
      <c r="C260" s="234"/>
      <c r="D260" s="235" t="s">
        <v>138</v>
      </c>
      <c r="E260" s="236" t="s">
        <v>1</v>
      </c>
      <c r="F260" s="237" t="s">
        <v>627</v>
      </c>
      <c r="G260" s="234"/>
      <c r="H260" s="236" t="s">
        <v>1</v>
      </c>
      <c r="I260" s="238"/>
      <c r="J260" s="234"/>
      <c r="K260" s="234"/>
      <c r="L260" s="239"/>
      <c r="M260" s="240"/>
      <c r="N260" s="241"/>
      <c r="O260" s="241"/>
      <c r="P260" s="241"/>
      <c r="Q260" s="241"/>
      <c r="R260" s="241"/>
      <c r="S260" s="241"/>
      <c r="T260" s="24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3" t="s">
        <v>138</v>
      </c>
      <c r="AU260" s="243" t="s">
        <v>86</v>
      </c>
      <c r="AV260" s="13" t="s">
        <v>84</v>
      </c>
      <c r="AW260" s="13" t="s">
        <v>32</v>
      </c>
      <c r="AX260" s="13" t="s">
        <v>76</v>
      </c>
      <c r="AY260" s="243" t="s">
        <v>129</v>
      </c>
    </row>
    <row r="261" s="14" customFormat="1">
      <c r="A261" s="14"/>
      <c r="B261" s="244"/>
      <c r="C261" s="245"/>
      <c r="D261" s="235" t="s">
        <v>138</v>
      </c>
      <c r="E261" s="246" t="s">
        <v>1</v>
      </c>
      <c r="F261" s="247" t="s">
        <v>84</v>
      </c>
      <c r="G261" s="245"/>
      <c r="H261" s="248">
        <v>1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138</v>
      </c>
      <c r="AU261" s="254" t="s">
        <v>86</v>
      </c>
      <c r="AV261" s="14" t="s">
        <v>86</v>
      </c>
      <c r="AW261" s="14" t="s">
        <v>32</v>
      </c>
      <c r="AX261" s="14" t="s">
        <v>84</v>
      </c>
      <c r="AY261" s="254" t="s">
        <v>129</v>
      </c>
    </row>
    <row r="262" s="12" customFormat="1" ht="22.8" customHeight="1">
      <c r="A262" s="12"/>
      <c r="B262" s="203"/>
      <c r="C262" s="204"/>
      <c r="D262" s="205" t="s">
        <v>75</v>
      </c>
      <c r="E262" s="217" t="s">
        <v>207</v>
      </c>
      <c r="F262" s="217" t="s">
        <v>208</v>
      </c>
      <c r="G262" s="204"/>
      <c r="H262" s="204"/>
      <c r="I262" s="207"/>
      <c r="J262" s="218">
        <f>BK262</f>
        <v>0</v>
      </c>
      <c r="K262" s="204"/>
      <c r="L262" s="209"/>
      <c r="M262" s="210"/>
      <c r="N262" s="211"/>
      <c r="O262" s="211"/>
      <c r="P262" s="212">
        <f>SUM(P263:P264)</f>
        <v>0</v>
      </c>
      <c r="Q262" s="211"/>
      <c r="R262" s="212">
        <f>SUM(R263:R264)</f>
        <v>0</v>
      </c>
      <c r="S262" s="211"/>
      <c r="T262" s="213">
        <f>SUM(T263:T264)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14" t="s">
        <v>128</v>
      </c>
      <c r="AT262" s="215" t="s">
        <v>75</v>
      </c>
      <c r="AU262" s="215" t="s">
        <v>84</v>
      </c>
      <c r="AY262" s="214" t="s">
        <v>129</v>
      </c>
      <c r="BK262" s="216">
        <f>SUM(BK263:BK264)</f>
        <v>0</v>
      </c>
    </row>
    <row r="263" s="2" customFormat="1" ht="16.5" customHeight="1">
      <c r="A263" s="38"/>
      <c r="B263" s="39"/>
      <c r="C263" s="219" t="s">
        <v>628</v>
      </c>
      <c r="D263" s="219" t="s">
        <v>132</v>
      </c>
      <c r="E263" s="220" t="s">
        <v>629</v>
      </c>
      <c r="F263" s="221" t="s">
        <v>630</v>
      </c>
      <c r="G263" s="222" t="s">
        <v>155</v>
      </c>
      <c r="H263" s="223">
        <v>8</v>
      </c>
      <c r="I263" s="224"/>
      <c r="J263" s="225">
        <f>ROUND(I263*H263,2)</f>
        <v>0</v>
      </c>
      <c r="K263" s="226"/>
      <c r="L263" s="44"/>
      <c r="M263" s="227" t="s">
        <v>1</v>
      </c>
      <c r="N263" s="228" t="s">
        <v>41</v>
      </c>
      <c r="O263" s="91"/>
      <c r="P263" s="229">
        <f>O263*H263</f>
        <v>0</v>
      </c>
      <c r="Q263" s="229">
        <v>0</v>
      </c>
      <c r="R263" s="229">
        <f>Q263*H263</f>
        <v>0</v>
      </c>
      <c r="S263" s="229">
        <v>0</v>
      </c>
      <c r="T263" s="23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1" t="s">
        <v>136</v>
      </c>
      <c r="AT263" s="231" t="s">
        <v>132</v>
      </c>
      <c r="AU263" s="231" t="s">
        <v>86</v>
      </c>
      <c r="AY263" s="17" t="s">
        <v>129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7" t="s">
        <v>84</v>
      </c>
      <c r="BK263" s="232">
        <f>ROUND(I263*H263,2)</f>
        <v>0</v>
      </c>
      <c r="BL263" s="17" t="s">
        <v>136</v>
      </c>
      <c r="BM263" s="231" t="s">
        <v>631</v>
      </c>
    </row>
    <row r="264" s="14" customFormat="1">
      <c r="A264" s="14"/>
      <c r="B264" s="244"/>
      <c r="C264" s="245"/>
      <c r="D264" s="235" t="s">
        <v>138</v>
      </c>
      <c r="E264" s="246" t="s">
        <v>1</v>
      </c>
      <c r="F264" s="247" t="s">
        <v>178</v>
      </c>
      <c r="G264" s="245"/>
      <c r="H264" s="248">
        <v>8</v>
      </c>
      <c r="I264" s="249"/>
      <c r="J264" s="245"/>
      <c r="K264" s="245"/>
      <c r="L264" s="250"/>
      <c r="M264" s="255"/>
      <c r="N264" s="256"/>
      <c r="O264" s="256"/>
      <c r="P264" s="256"/>
      <c r="Q264" s="256"/>
      <c r="R264" s="256"/>
      <c r="S264" s="256"/>
      <c r="T264" s="25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138</v>
      </c>
      <c r="AU264" s="254" t="s">
        <v>86</v>
      </c>
      <c r="AV264" s="14" t="s">
        <v>86</v>
      </c>
      <c r="AW264" s="14" t="s">
        <v>32</v>
      </c>
      <c r="AX264" s="14" t="s">
        <v>84</v>
      </c>
      <c r="AY264" s="254" t="s">
        <v>129</v>
      </c>
    </row>
    <row r="265" s="2" customFormat="1" ht="6.96" customHeight="1">
      <c r="A265" s="38"/>
      <c r="B265" s="66"/>
      <c r="C265" s="67"/>
      <c r="D265" s="67"/>
      <c r="E265" s="67"/>
      <c r="F265" s="67"/>
      <c r="G265" s="67"/>
      <c r="H265" s="67"/>
      <c r="I265" s="67"/>
      <c r="J265" s="67"/>
      <c r="K265" s="67"/>
      <c r="L265" s="44"/>
      <c r="M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</sheetData>
  <sheetProtection sheet="1" autoFilter="0" formatColumns="0" formatRows="0" objects="1" scenarios="1" spinCount="100000" saltValue="MHuI0f93e574bWkIxT+uON1JCVrCVfUV4UFyV2Gyqkoy6ktEIUZWjNlpbYzC/ecH3Sns5Wpv/rUc7QLvjTkMAQ==" hashValue="e7v2JfBLhA3UVJNbN8wgdEkscMsIRY1ephHUKFakHFU914HyOFMcTwua3mr0s+5B6ALT/e1rJtXVF6N1kPCi5g==" algorithmName="SHA-512" password="CC35"/>
  <autoFilter ref="C127:K264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Otrokovice - regenerace panelového sídliště Trávníky - 1.etapa - 2.část - verze 1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632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102</v>
      </c>
      <c r="G12" s="38"/>
      <c r="H12" s="38"/>
      <c r="I12" s="140" t="s">
        <v>22</v>
      </c>
      <c r="J12" s="144" t="str">
        <f>'Rekapitulace stavby'!AN8</f>
        <v>2. 11. 2022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ROUND((SUM(BE119:BE156)),  2)</f>
        <v>0</v>
      </c>
      <c r="G33" s="38"/>
      <c r="H33" s="38"/>
      <c r="I33" s="155">
        <v>0.20999999999999999</v>
      </c>
      <c r="J33" s="154">
        <f>ROUND(((SUM(BE119:BE156))*I33),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ROUND((SUM(BF119:BF156)),  2)</f>
        <v>0</v>
      </c>
      <c r="G34" s="38"/>
      <c r="H34" s="38"/>
      <c r="I34" s="155">
        <v>0.14999999999999999</v>
      </c>
      <c r="J34" s="154">
        <f>ROUND(((SUM(BF119:BF156))*I34),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ROUND((SUM(BG119:BG156)),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ROUND((SUM(BH119:BH156)),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ROUND((SUM(BI119:BI156)),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Otrokovice - regenerace panelového sídliště Trávníky - 1.etapa - 2.část - verze 1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801 - Sadové úpravy - 2.část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104</v>
      </c>
      <c r="D94" s="176"/>
      <c r="E94" s="176"/>
      <c r="F94" s="176"/>
      <c r="G94" s="176"/>
      <c r="H94" s="176"/>
      <c r="I94" s="176"/>
      <c r="J94" s="177" t="s">
        <v>105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106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107</v>
      </c>
    </row>
    <row r="97" s="9" customFormat="1" ht="24.96" customHeight="1">
      <c r="A97" s="9"/>
      <c r="B97" s="179"/>
      <c r="C97" s="180"/>
      <c r="D97" s="181" t="s">
        <v>218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633</v>
      </c>
      <c r="E98" s="188"/>
      <c r="F98" s="188"/>
      <c r="G98" s="188"/>
      <c r="H98" s="188"/>
      <c r="I98" s="188"/>
      <c r="J98" s="189">
        <f>J121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225</v>
      </c>
      <c r="E99" s="188"/>
      <c r="F99" s="188"/>
      <c r="G99" s="188"/>
      <c r="H99" s="188"/>
      <c r="I99" s="188"/>
      <c r="J99" s="189">
        <f>J155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113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6.25" customHeight="1">
      <c r="A109" s="38"/>
      <c r="B109" s="39"/>
      <c r="C109" s="40"/>
      <c r="D109" s="40"/>
      <c r="E109" s="174" t="str">
        <f>E7</f>
        <v>Otrokovice - regenerace panelového sídliště Trávníky - 1.etapa - 2.část - verze 1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100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 801 - Sadové úpravy - 2.část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2. 11. 2022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>Město Otrokovice</v>
      </c>
      <c r="G115" s="40"/>
      <c r="H115" s="40"/>
      <c r="I115" s="32" t="s">
        <v>30</v>
      </c>
      <c r="J115" s="36" t="str">
        <f>E21</f>
        <v>M.Sedlářová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33</v>
      </c>
      <c r="J116" s="36" t="str">
        <f>E24</f>
        <v>Ing.L.Alster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114</v>
      </c>
      <c r="D118" s="194" t="s">
        <v>61</v>
      </c>
      <c r="E118" s="194" t="s">
        <v>57</v>
      </c>
      <c r="F118" s="194" t="s">
        <v>58</v>
      </c>
      <c r="G118" s="194" t="s">
        <v>115</v>
      </c>
      <c r="H118" s="194" t="s">
        <v>116</v>
      </c>
      <c r="I118" s="194" t="s">
        <v>117</v>
      </c>
      <c r="J118" s="195" t="s">
        <v>105</v>
      </c>
      <c r="K118" s="196" t="s">
        <v>118</v>
      </c>
      <c r="L118" s="197"/>
      <c r="M118" s="100" t="s">
        <v>1</v>
      </c>
      <c r="N118" s="101" t="s">
        <v>40</v>
      </c>
      <c r="O118" s="101" t="s">
        <v>119</v>
      </c>
      <c r="P118" s="101" t="s">
        <v>120</v>
      </c>
      <c r="Q118" s="101" t="s">
        <v>121</v>
      </c>
      <c r="R118" s="101" t="s">
        <v>122</v>
      </c>
      <c r="S118" s="101" t="s">
        <v>123</v>
      </c>
      <c r="T118" s="102" t="s">
        <v>124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125</v>
      </c>
      <c r="D119" s="40"/>
      <c r="E119" s="40"/>
      <c r="F119" s="40"/>
      <c r="G119" s="40"/>
      <c r="H119" s="40"/>
      <c r="I119" s="40"/>
      <c r="J119" s="198">
        <f>BK119</f>
        <v>0</v>
      </c>
      <c r="K119" s="40"/>
      <c r="L119" s="44"/>
      <c r="M119" s="103"/>
      <c r="N119" s="199"/>
      <c r="O119" s="104"/>
      <c r="P119" s="200">
        <f>P120</f>
        <v>0</v>
      </c>
      <c r="Q119" s="104"/>
      <c r="R119" s="200">
        <f>R120</f>
        <v>0.36333000000000004</v>
      </c>
      <c r="S119" s="104"/>
      <c r="T119" s="201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75</v>
      </c>
      <c r="AU119" s="17" t="s">
        <v>107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75</v>
      </c>
      <c r="E120" s="206" t="s">
        <v>228</v>
      </c>
      <c r="F120" s="206" t="s">
        <v>229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P121+P155</f>
        <v>0</v>
      </c>
      <c r="Q120" s="211"/>
      <c r="R120" s="212">
        <f>R121+R155</f>
        <v>0.36333000000000004</v>
      </c>
      <c r="S120" s="211"/>
      <c r="T120" s="213">
        <f>T121+T155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84</v>
      </c>
      <c r="AT120" s="215" t="s">
        <v>75</v>
      </c>
      <c r="AU120" s="215" t="s">
        <v>76</v>
      </c>
      <c r="AY120" s="214" t="s">
        <v>129</v>
      </c>
      <c r="BK120" s="216">
        <f>BK121+BK155</f>
        <v>0</v>
      </c>
    </row>
    <row r="121" s="12" customFormat="1" ht="22.8" customHeight="1">
      <c r="A121" s="12"/>
      <c r="B121" s="203"/>
      <c r="C121" s="204"/>
      <c r="D121" s="205" t="s">
        <v>75</v>
      </c>
      <c r="E121" s="217" t="s">
        <v>311</v>
      </c>
      <c r="F121" s="217" t="s">
        <v>634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SUM(P122:P154)</f>
        <v>0</v>
      </c>
      <c r="Q121" s="211"/>
      <c r="R121" s="212">
        <f>SUM(R122:R154)</f>
        <v>0.36333000000000004</v>
      </c>
      <c r="S121" s="211"/>
      <c r="T121" s="213">
        <f>SUM(T122:T154)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84</v>
      </c>
      <c r="AT121" s="215" t="s">
        <v>75</v>
      </c>
      <c r="AU121" s="215" t="s">
        <v>84</v>
      </c>
      <c r="AY121" s="214" t="s">
        <v>129</v>
      </c>
      <c r="BK121" s="216">
        <f>SUM(BK122:BK154)</f>
        <v>0</v>
      </c>
    </row>
    <row r="122" s="2" customFormat="1" ht="55.5" customHeight="1">
      <c r="A122" s="38"/>
      <c r="B122" s="39"/>
      <c r="C122" s="219" t="s">
        <v>84</v>
      </c>
      <c r="D122" s="219" t="s">
        <v>132</v>
      </c>
      <c r="E122" s="220" t="s">
        <v>635</v>
      </c>
      <c r="F122" s="221" t="s">
        <v>636</v>
      </c>
      <c r="G122" s="222" t="s">
        <v>250</v>
      </c>
      <c r="H122" s="223">
        <v>3670</v>
      </c>
      <c r="I122" s="224"/>
      <c r="J122" s="225">
        <f>ROUND(I122*H122,2)</f>
        <v>0</v>
      </c>
      <c r="K122" s="226"/>
      <c r="L122" s="44"/>
      <c r="M122" s="227" t="s">
        <v>1</v>
      </c>
      <c r="N122" s="228" t="s">
        <v>41</v>
      </c>
      <c r="O122" s="91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1" t="s">
        <v>152</v>
      </c>
      <c r="AT122" s="231" t="s">
        <v>132</v>
      </c>
      <c r="AU122" s="231" t="s">
        <v>86</v>
      </c>
      <c r="AY122" s="17" t="s">
        <v>129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7" t="s">
        <v>84</v>
      </c>
      <c r="BK122" s="232">
        <f>ROUND(I122*H122,2)</f>
        <v>0</v>
      </c>
      <c r="BL122" s="17" t="s">
        <v>152</v>
      </c>
      <c r="BM122" s="231" t="s">
        <v>637</v>
      </c>
    </row>
    <row r="123" s="14" customFormat="1">
      <c r="A123" s="14"/>
      <c r="B123" s="244"/>
      <c r="C123" s="245"/>
      <c r="D123" s="235" t="s">
        <v>138</v>
      </c>
      <c r="E123" s="246" t="s">
        <v>1</v>
      </c>
      <c r="F123" s="247" t="s">
        <v>638</v>
      </c>
      <c r="G123" s="245"/>
      <c r="H123" s="248">
        <v>3670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138</v>
      </c>
      <c r="AU123" s="254" t="s">
        <v>86</v>
      </c>
      <c r="AV123" s="14" t="s">
        <v>86</v>
      </c>
      <c r="AW123" s="14" t="s">
        <v>32</v>
      </c>
      <c r="AX123" s="14" t="s">
        <v>84</v>
      </c>
      <c r="AY123" s="254" t="s">
        <v>129</v>
      </c>
    </row>
    <row r="124" s="2" customFormat="1" ht="37.8" customHeight="1">
      <c r="A124" s="38"/>
      <c r="B124" s="39"/>
      <c r="C124" s="219" t="s">
        <v>86</v>
      </c>
      <c r="D124" s="219" t="s">
        <v>132</v>
      </c>
      <c r="E124" s="220" t="s">
        <v>639</v>
      </c>
      <c r="F124" s="221" t="s">
        <v>640</v>
      </c>
      <c r="G124" s="222" t="s">
        <v>250</v>
      </c>
      <c r="H124" s="223">
        <v>3670</v>
      </c>
      <c r="I124" s="224"/>
      <c r="J124" s="225">
        <f>ROUND(I124*H124,2)</f>
        <v>0</v>
      </c>
      <c r="K124" s="226"/>
      <c r="L124" s="44"/>
      <c r="M124" s="227" t="s">
        <v>1</v>
      </c>
      <c r="N124" s="228" t="s">
        <v>41</v>
      </c>
      <c r="O124" s="91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1" t="s">
        <v>152</v>
      </c>
      <c r="AT124" s="231" t="s">
        <v>132</v>
      </c>
      <c r="AU124" s="231" t="s">
        <v>86</v>
      </c>
      <c r="AY124" s="17" t="s">
        <v>129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7" t="s">
        <v>84</v>
      </c>
      <c r="BK124" s="232">
        <f>ROUND(I124*H124,2)</f>
        <v>0</v>
      </c>
      <c r="BL124" s="17" t="s">
        <v>152</v>
      </c>
      <c r="BM124" s="231" t="s">
        <v>641</v>
      </c>
    </row>
    <row r="125" s="13" customFormat="1">
      <c r="A125" s="13"/>
      <c r="B125" s="233"/>
      <c r="C125" s="234"/>
      <c r="D125" s="235" t="s">
        <v>138</v>
      </c>
      <c r="E125" s="236" t="s">
        <v>1</v>
      </c>
      <c r="F125" s="237" t="s">
        <v>642</v>
      </c>
      <c r="G125" s="234"/>
      <c r="H125" s="236" t="s">
        <v>1</v>
      </c>
      <c r="I125" s="238"/>
      <c r="J125" s="234"/>
      <c r="K125" s="234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138</v>
      </c>
      <c r="AU125" s="243" t="s">
        <v>86</v>
      </c>
      <c r="AV125" s="13" t="s">
        <v>84</v>
      </c>
      <c r="AW125" s="13" t="s">
        <v>32</v>
      </c>
      <c r="AX125" s="13" t="s">
        <v>76</v>
      </c>
      <c r="AY125" s="243" t="s">
        <v>129</v>
      </c>
    </row>
    <row r="126" s="14" customFormat="1">
      <c r="A126" s="14"/>
      <c r="B126" s="244"/>
      <c r="C126" s="245"/>
      <c r="D126" s="235" t="s">
        <v>138</v>
      </c>
      <c r="E126" s="246" t="s">
        <v>1</v>
      </c>
      <c r="F126" s="247" t="s">
        <v>638</v>
      </c>
      <c r="G126" s="245"/>
      <c r="H126" s="248">
        <v>3670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138</v>
      </c>
      <c r="AU126" s="254" t="s">
        <v>86</v>
      </c>
      <c r="AV126" s="14" t="s">
        <v>86</v>
      </c>
      <c r="AW126" s="14" t="s">
        <v>32</v>
      </c>
      <c r="AX126" s="14" t="s">
        <v>84</v>
      </c>
      <c r="AY126" s="254" t="s">
        <v>129</v>
      </c>
    </row>
    <row r="127" s="2" customFormat="1" ht="16.5" customHeight="1">
      <c r="A127" s="38"/>
      <c r="B127" s="39"/>
      <c r="C127" s="269" t="s">
        <v>146</v>
      </c>
      <c r="D127" s="269" t="s">
        <v>285</v>
      </c>
      <c r="E127" s="270" t="s">
        <v>643</v>
      </c>
      <c r="F127" s="271" t="s">
        <v>644</v>
      </c>
      <c r="G127" s="272" t="s">
        <v>245</v>
      </c>
      <c r="H127" s="273">
        <v>623.89999999999998</v>
      </c>
      <c r="I127" s="274"/>
      <c r="J127" s="275">
        <f>ROUND(I127*H127,2)</f>
        <v>0</v>
      </c>
      <c r="K127" s="276"/>
      <c r="L127" s="277"/>
      <c r="M127" s="278" t="s">
        <v>1</v>
      </c>
      <c r="N127" s="279" t="s">
        <v>41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178</v>
      </c>
      <c r="AT127" s="231" t="s">
        <v>285</v>
      </c>
      <c r="AU127" s="231" t="s">
        <v>86</v>
      </c>
      <c r="AY127" s="17" t="s">
        <v>129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84</v>
      </c>
      <c r="BK127" s="232">
        <f>ROUND(I127*H127,2)</f>
        <v>0</v>
      </c>
      <c r="BL127" s="17" t="s">
        <v>152</v>
      </c>
      <c r="BM127" s="231" t="s">
        <v>645</v>
      </c>
    </row>
    <row r="128" s="14" customFormat="1">
      <c r="A128" s="14"/>
      <c r="B128" s="244"/>
      <c r="C128" s="245"/>
      <c r="D128" s="235" t="s">
        <v>138</v>
      </c>
      <c r="E128" s="246" t="s">
        <v>1</v>
      </c>
      <c r="F128" s="247" t="s">
        <v>646</v>
      </c>
      <c r="G128" s="245"/>
      <c r="H128" s="248">
        <v>623.89999999999998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138</v>
      </c>
      <c r="AU128" s="254" t="s">
        <v>86</v>
      </c>
      <c r="AV128" s="14" t="s">
        <v>86</v>
      </c>
      <c r="AW128" s="14" t="s">
        <v>32</v>
      </c>
      <c r="AX128" s="14" t="s">
        <v>84</v>
      </c>
      <c r="AY128" s="254" t="s">
        <v>129</v>
      </c>
    </row>
    <row r="129" s="2" customFormat="1" ht="37.8" customHeight="1">
      <c r="A129" s="38"/>
      <c r="B129" s="39"/>
      <c r="C129" s="219" t="s">
        <v>152</v>
      </c>
      <c r="D129" s="219" t="s">
        <v>132</v>
      </c>
      <c r="E129" s="220" t="s">
        <v>647</v>
      </c>
      <c r="F129" s="221" t="s">
        <v>648</v>
      </c>
      <c r="G129" s="222" t="s">
        <v>250</v>
      </c>
      <c r="H129" s="223">
        <v>3670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41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152</v>
      </c>
      <c r="AT129" s="231" t="s">
        <v>132</v>
      </c>
      <c r="AU129" s="231" t="s">
        <v>86</v>
      </c>
      <c r="AY129" s="17" t="s">
        <v>129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84</v>
      </c>
      <c r="BK129" s="232">
        <f>ROUND(I129*H129,2)</f>
        <v>0</v>
      </c>
      <c r="BL129" s="17" t="s">
        <v>152</v>
      </c>
      <c r="BM129" s="231" t="s">
        <v>649</v>
      </c>
    </row>
    <row r="130" s="14" customFormat="1">
      <c r="A130" s="14"/>
      <c r="B130" s="244"/>
      <c r="C130" s="245"/>
      <c r="D130" s="235" t="s">
        <v>138</v>
      </c>
      <c r="E130" s="246" t="s">
        <v>1</v>
      </c>
      <c r="F130" s="247" t="s">
        <v>638</v>
      </c>
      <c r="G130" s="245"/>
      <c r="H130" s="248">
        <v>3670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138</v>
      </c>
      <c r="AU130" s="254" t="s">
        <v>86</v>
      </c>
      <c r="AV130" s="14" t="s">
        <v>86</v>
      </c>
      <c r="AW130" s="14" t="s">
        <v>32</v>
      </c>
      <c r="AX130" s="14" t="s">
        <v>84</v>
      </c>
      <c r="AY130" s="254" t="s">
        <v>129</v>
      </c>
    </row>
    <row r="131" s="2" customFormat="1" ht="16.5" customHeight="1">
      <c r="A131" s="38"/>
      <c r="B131" s="39"/>
      <c r="C131" s="269" t="s">
        <v>128</v>
      </c>
      <c r="D131" s="269" t="s">
        <v>285</v>
      </c>
      <c r="E131" s="270" t="s">
        <v>650</v>
      </c>
      <c r="F131" s="271" t="s">
        <v>651</v>
      </c>
      <c r="G131" s="272" t="s">
        <v>484</v>
      </c>
      <c r="H131" s="273">
        <v>143.13</v>
      </c>
      <c r="I131" s="274"/>
      <c r="J131" s="275">
        <f>ROUND(I131*H131,2)</f>
        <v>0</v>
      </c>
      <c r="K131" s="276"/>
      <c r="L131" s="277"/>
      <c r="M131" s="278" t="s">
        <v>1</v>
      </c>
      <c r="N131" s="279" t="s">
        <v>41</v>
      </c>
      <c r="O131" s="91"/>
      <c r="P131" s="229">
        <f>O131*H131</f>
        <v>0</v>
      </c>
      <c r="Q131" s="229">
        <v>0.001</v>
      </c>
      <c r="R131" s="229">
        <f>Q131*H131</f>
        <v>0.14313000000000001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178</v>
      </c>
      <c r="AT131" s="231" t="s">
        <v>285</v>
      </c>
      <c r="AU131" s="231" t="s">
        <v>86</v>
      </c>
      <c r="AY131" s="17" t="s">
        <v>129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84</v>
      </c>
      <c r="BK131" s="232">
        <f>ROUND(I131*H131,2)</f>
        <v>0</v>
      </c>
      <c r="BL131" s="17" t="s">
        <v>152</v>
      </c>
      <c r="BM131" s="231" t="s">
        <v>652</v>
      </c>
    </row>
    <row r="132" s="14" customFormat="1">
      <c r="A132" s="14"/>
      <c r="B132" s="244"/>
      <c r="C132" s="245"/>
      <c r="D132" s="235" t="s">
        <v>138</v>
      </c>
      <c r="E132" s="246" t="s">
        <v>1</v>
      </c>
      <c r="F132" s="247" t="s">
        <v>653</v>
      </c>
      <c r="G132" s="245"/>
      <c r="H132" s="248">
        <v>119.27500000000001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86</v>
      </c>
      <c r="AV132" s="14" t="s">
        <v>86</v>
      </c>
      <c r="AW132" s="14" t="s">
        <v>32</v>
      </c>
      <c r="AX132" s="14" t="s">
        <v>84</v>
      </c>
      <c r="AY132" s="254" t="s">
        <v>129</v>
      </c>
    </row>
    <row r="133" s="14" customFormat="1">
      <c r="A133" s="14"/>
      <c r="B133" s="244"/>
      <c r="C133" s="245"/>
      <c r="D133" s="235" t="s">
        <v>138</v>
      </c>
      <c r="E133" s="245"/>
      <c r="F133" s="247" t="s">
        <v>654</v>
      </c>
      <c r="G133" s="245"/>
      <c r="H133" s="248">
        <v>143.13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138</v>
      </c>
      <c r="AU133" s="254" t="s">
        <v>86</v>
      </c>
      <c r="AV133" s="14" t="s">
        <v>86</v>
      </c>
      <c r="AW133" s="14" t="s">
        <v>4</v>
      </c>
      <c r="AX133" s="14" t="s">
        <v>84</v>
      </c>
      <c r="AY133" s="254" t="s">
        <v>129</v>
      </c>
    </row>
    <row r="134" s="2" customFormat="1" ht="24.15" customHeight="1">
      <c r="A134" s="38"/>
      <c r="B134" s="39"/>
      <c r="C134" s="219" t="s">
        <v>165</v>
      </c>
      <c r="D134" s="219" t="s">
        <v>132</v>
      </c>
      <c r="E134" s="220" t="s">
        <v>655</v>
      </c>
      <c r="F134" s="221" t="s">
        <v>656</v>
      </c>
      <c r="G134" s="222" t="s">
        <v>250</v>
      </c>
      <c r="H134" s="223">
        <v>7340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41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152</v>
      </c>
      <c r="AT134" s="231" t="s">
        <v>132</v>
      </c>
      <c r="AU134" s="231" t="s">
        <v>86</v>
      </c>
      <c r="AY134" s="17" t="s">
        <v>129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84</v>
      </c>
      <c r="BK134" s="232">
        <f>ROUND(I134*H134,2)</f>
        <v>0</v>
      </c>
      <c r="BL134" s="17" t="s">
        <v>152</v>
      </c>
      <c r="BM134" s="231" t="s">
        <v>657</v>
      </c>
    </row>
    <row r="135" s="13" customFormat="1">
      <c r="A135" s="13"/>
      <c r="B135" s="233"/>
      <c r="C135" s="234"/>
      <c r="D135" s="235" t="s">
        <v>138</v>
      </c>
      <c r="E135" s="236" t="s">
        <v>1</v>
      </c>
      <c r="F135" s="237" t="s">
        <v>658</v>
      </c>
      <c r="G135" s="234"/>
      <c r="H135" s="236" t="s">
        <v>1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138</v>
      </c>
      <c r="AU135" s="243" t="s">
        <v>86</v>
      </c>
      <c r="AV135" s="13" t="s">
        <v>84</v>
      </c>
      <c r="AW135" s="13" t="s">
        <v>32</v>
      </c>
      <c r="AX135" s="13" t="s">
        <v>76</v>
      </c>
      <c r="AY135" s="243" t="s">
        <v>129</v>
      </c>
    </row>
    <row r="136" s="14" customFormat="1">
      <c r="A136" s="14"/>
      <c r="B136" s="244"/>
      <c r="C136" s="245"/>
      <c r="D136" s="235" t="s">
        <v>138</v>
      </c>
      <c r="E136" s="246" t="s">
        <v>1</v>
      </c>
      <c r="F136" s="247" t="s">
        <v>659</v>
      </c>
      <c r="G136" s="245"/>
      <c r="H136" s="248">
        <v>7340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138</v>
      </c>
      <c r="AU136" s="254" t="s">
        <v>86</v>
      </c>
      <c r="AV136" s="14" t="s">
        <v>86</v>
      </c>
      <c r="AW136" s="14" t="s">
        <v>32</v>
      </c>
      <c r="AX136" s="14" t="s">
        <v>84</v>
      </c>
      <c r="AY136" s="254" t="s">
        <v>129</v>
      </c>
    </row>
    <row r="137" s="2" customFormat="1" ht="24.15" customHeight="1">
      <c r="A137" s="38"/>
      <c r="B137" s="39"/>
      <c r="C137" s="219" t="s">
        <v>172</v>
      </c>
      <c r="D137" s="219" t="s">
        <v>132</v>
      </c>
      <c r="E137" s="220" t="s">
        <v>660</v>
      </c>
      <c r="F137" s="221" t="s">
        <v>661</v>
      </c>
      <c r="G137" s="222" t="s">
        <v>250</v>
      </c>
      <c r="H137" s="223">
        <v>7340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41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152</v>
      </c>
      <c r="AT137" s="231" t="s">
        <v>132</v>
      </c>
      <c r="AU137" s="231" t="s">
        <v>86</v>
      </c>
      <c r="AY137" s="17" t="s">
        <v>129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84</v>
      </c>
      <c r="BK137" s="232">
        <f>ROUND(I137*H137,2)</f>
        <v>0</v>
      </c>
      <c r="BL137" s="17" t="s">
        <v>152</v>
      </c>
      <c r="BM137" s="231" t="s">
        <v>662</v>
      </c>
    </row>
    <row r="138" s="13" customFormat="1">
      <c r="A138" s="13"/>
      <c r="B138" s="233"/>
      <c r="C138" s="234"/>
      <c r="D138" s="235" t="s">
        <v>138</v>
      </c>
      <c r="E138" s="236" t="s">
        <v>1</v>
      </c>
      <c r="F138" s="237" t="s">
        <v>663</v>
      </c>
      <c r="G138" s="234"/>
      <c r="H138" s="236" t="s">
        <v>1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138</v>
      </c>
      <c r="AU138" s="243" t="s">
        <v>86</v>
      </c>
      <c r="AV138" s="13" t="s">
        <v>84</v>
      </c>
      <c r="AW138" s="13" t="s">
        <v>32</v>
      </c>
      <c r="AX138" s="13" t="s">
        <v>76</v>
      </c>
      <c r="AY138" s="243" t="s">
        <v>129</v>
      </c>
    </row>
    <row r="139" s="14" customFormat="1">
      <c r="A139" s="14"/>
      <c r="B139" s="244"/>
      <c r="C139" s="245"/>
      <c r="D139" s="235" t="s">
        <v>138</v>
      </c>
      <c r="E139" s="246" t="s">
        <v>1</v>
      </c>
      <c r="F139" s="247" t="s">
        <v>659</v>
      </c>
      <c r="G139" s="245"/>
      <c r="H139" s="248">
        <v>7340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138</v>
      </c>
      <c r="AU139" s="254" t="s">
        <v>86</v>
      </c>
      <c r="AV139" s="14" t="s">
        <v>86</v>
      </c>
      <c r="AW139" s="14" t="s">
        <v>32</v>
      </c>
      <c r="AX139" s="14" t="s">
        <v>84</v>
      </c>
      <c r="AY139" s="254" t="s">
        <v>129</v>
      </c>
    </row>
    <row r="140" s="2" customFormat="1" ht="21.75" customHeight="1">
      <c r="A140" s="38"/>
      <c r="B140" s="39"/>
      <c r="C140" s="219" t="s">
        <v>178</v>
      </c>
      <c r="D140" s="219" t="s">
        <v>132</v>
      </c>
      <c r="E140" s="220" t="s">
        <v>664</v>
      </c>
      <c r="F140" s="221" t="s">
        <v>665</v>
      </c>
      <c r="G140" s="222" t="s">
        <v>250</v>
      </c>
      <c r="H140" s="223">
        <v>7340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41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152</v>
      </c>
      <c r="AT140" s="231" t="s">
        <v>132</v>
      </c>
      <c r="AU140" s="231" t="s">
        <v>86</v>
      </c>
      <c r="AY140" s="17" t="s">
        <v>129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84</v>
      </c>
      <c r="BK140" s="232">
        <f>ROUND(I140*H140,2)</f>
        <v>0</v>
      </c>
      <c r="BL140" s="17" t="s">
        <v>152</v>
      </c>
      <c r="BM140" s="231" t="s">
        <v>666</v>
      </c>
    </row>
    <row r="141" s="13" customFormat="1">
      <c r="A141" s="13"/>
      <c r="B141" s="233"/>
      <c r="C141" s="234"/>
      <c r="D141" s="235" t="s">
        <v>138</v>
      </c>
      <c r="E141" s="236" t="s">
        <v>1</v>
      </c>
      <c r="F141" s="237" t="s">
        <v>663</v>
      </c>
      <c r="G141" s="234"/>
      <c r="H141" s="236" t="s">
        <v>1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138</v>
      </c>
      <c r="AU141" s="243" t="s">
        <v>86</v>
      </c>
      <c r="AV141" s="13" t="s">
        <v>84</v>
      </c>
      <c r="AW141" s="13" t="s">
        <v>32</v>
      </c>
      <c r="AX141" s="13" t="s">
        <v>76</v>
      </c>
      <c r="AY141" s="243" t="s">
        <v>129</v>
      </c>
    </row>
    <row r="142" s="14" customFormat="1">
      <c r="A142" s="14"/>
      <c r="B142" s="244"/>
      <c r="C142" s="245"/>
      <c r="D142" s="235" t="s">
        <v>138</v>
      </c>
      <c r="E142" s="246" t="s">
        <v>1</v>
      </c>
      <c r="F142" s="247" t="s">
        <v>659</v>
      </c>
      <c r="G142" s="245"/>
      <c r="H142" s="248">
        <v>7340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138</v>
      </c>
      <c r="AU142" s="254" t="s">
        <v>86</v>
      </c>
      <c r="AV142" s="14" t="s">
        <v>86</v>
      </c>
      <c r="AW142" s="14" t="s">
        <v>32</v>
      </c>
      <c r="AX142" s="14" t="s">
        <v>84</v>
      </c>
      <c r="AY142" s="254" t="s">
        <v>129</v>
      </c>
    </row>
    <row r="143" s="2" customFormat="1" ht="24.15" customHeight="1">
      <c r="A143" s="38"/>
      <c r="B143" s="39"/>
      <c r="C143" s="219" t="s">
        <v>183</v>
      </c>
      <c r="D143" s="219" t="s">
        <v>132</v>
      </c>
      <c r="E143" s="220" t="s">
        <v>667</v>
      </c>
      <c r="F143" s="221" t="s">
        <v>668</v>
      </c>
      <c r="G143" s="222" t="s">
        <v>250</v>
      </c>
      <c r="H143" s="223">
        <v>11010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41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152</v>
      </c>
      <c r="AT143" s="231" t="s">
        <v>132</v>
      </c>
      <c r="AU143" s="231" t="s">
        <v>86</v>
      </c>
      <c r="AY143" s="17" t="s">
        <v>129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152</v>
      </c>
      <c r="BM143" s="231" t="s">
        <v>669</v>
      </c>
    </row>
    <row r="144" s="13" customFormat="1">
      <c r="A144" s="13"/>
      <c r="B144" s="233"/>
      <c r="C144" s="234"/>
      <c r="D144" s="235" t="s">
        <v>138</v>
      </c>
      <c r="E144" s="236" t="s">
        <v>1</v>
      </c>
      <c r="F144" s="237" t="s">
        <v>670</v>
      </c>
      <c r="G144" s="234"/>
      <c r="H144" s="236" t="s">
        <v>1</v>
      </c>
      <c r="I144" s="238"/>
      <c r="J144" s="234"/>
      <c r="K144" s="234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138</v>
      </c>
      <c r="AU144" s="243" t="s">
        <v>86</v>
      </c>
      <c r="AV144" s="13" t="s">
        <v>84</v>
      </c>
      <c r="AW144" s="13" t="s">
        <v>32</v>
      </c>
      <c r="AX144" s="13" t="s">
        <v>76</v>
      </c>
      <c r="AY144" s="243" t="s">
        <v>129</v>
      </c>
    </row>
    <row r="145" s="14" customFormat="1">
      <c r="A145" s="14"/>
      <c r="B145" s="244"/>
      <c r="C145" s="245"/>
      <c r="D145" s="235" t="s">
        <v>138</v>
      </c>
      <c r="E145" s="246" t="s">
        <v>1</v>
      </c>
      <c r="F145" s="247" t="s">
        <v>671</v>
      </c>
      <c r="G145" s="245"/>
      <c r="H145" s="248">
        <v>11010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138</v>
      </c>
      <c r="AU145" s="254" t="s">
        <v>86</v>
      </c>
      <c r="AV145" s="14" t="s">
        <v>86</v>
      </c>
      <c r="AW145" s="14" t="s">
        <v>32</v>
      </c>
      <c r="AX145" s="14" t="s">
        <v>84</v>
      </c>
      <c r="AY145" s="254" t="s">
        <v>129</v>
      </c>
    </row>
    <row r="146" s="2" customFormat="1" ht="49.05" customHeight="1">
      <c r="A146" s="38"/>
      <c r="B146" s="39"/>
      <c r="C146" s="219" t="s">
        <v>190</v>
      </c>
      <c r="D146" s="219" t="s">
        <v>132</v>
      </c>
      <c r="E146" s="220" t="s">
        <v>672</v>
      </c>
      <c r="F146" s="221" t="s">
        <v>673</v>
      </c>
      <c r="G146" s="222" t="s">
        <v>250</v>
      </c>
      <c r="H146" s="223">
        <v>3670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41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152</v>
      </c>
      <c r="AT146" s="231" t="s">
        <v>132</v>
      </c>
      <c r="AU146" s="231" t="s">
        <v>86</v>
      </c>
      <c r="AY146" s="17" t="s">
        <v>129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84</v>
      </c>
      <c r="BK146" s="232">
        <f>ROUND(I146*H146,2)</f>
        <v>0</v>
      </c>
      <c r="BL146" s="17" t="s">
        <v>152</v>
      </c>
      <c r="BM146" s="231" t="s">
        <v>674</v>
      </c>
    </row>
    <row r="147" s="14" customFormat="1">
      <c r="A147" s="14"/>
      <c r="B147" s="244"/>
      <c r="C147" s="245"/>
      <c r="D147" s="235" t="s">
        <v>138</v>
      </c>
      <c r="E147" s="246" t="s">
        <v>1</v>
      </c>
      <c r="F147" s="247" t="s">
        <v>638</v>
      </c>
      <c r="G147" s="245"/>
      <c r="H147" s="248">
        <v>3670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138</v>
      </c>
      <c r="AU147" s="254" t="s">
        <v>86</v>
      </c>
      <c r="AV147" s="14" t="s">
        <v>86</v>
      </c>
      <c r="AW147" s="14" t="s">
        <v>32</v>
      </c>
      <c r="AX147" s="14" t="s">
        <v>84</v>
      </c>
      <c r="AY147" s="254" t="s">
        <v>129</v>
      </c>
    </row>
    <row r="148" s="2" customFormat="1" ht="24.15" customHeight="1">
      <c r="A148" s="38"/>
      <c r="B148" s="39"/>
      <c r="C148" s="219" t="s">
        <v>197</v>
      </c>
      <c r="D148" s="219" t="s">
        <v>132</v>
      </c>
      <c r="E148" s="220" t="s">
        <v>675</v>
      </c>
      <c r="F148" s="221" t="s">
        <v>676</v>
      </c>
      <c r="G148" s="222" t="s">
        <v>245</v>
      </c>
      <c r="H148" s="223">
        <v>0.184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41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152</v>
      </c>
      <c r="AT148" s="231" t="s">
        <v>132</v>
      </c>
      <c r="AU148" s="231" t="s">
        <v>86</v>
      </c>
      <c r="AY148" s="17" t="s">
        <v>129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84</v>
      </c>
      <c r="BK148" s="232">
        <f>ROUND(I148*H148,2)</f>
        <v>0</v>
      </c>
      <c r="BL148" s="17" t="s">
        <v>152</v>
      </c>
      <c r="BM148" s="231" t="s">
        <v>677</v>
      </c>
    </row>
    <row r="149" s="14" customFormat="1">
      <c r="A149" s="14"/>
      <c r="B149" s="244"/>
      <c r="C149" s="245"/>
      <c r="D149" s="235" t="s">
        <v>138</v>
      </c>
      <c r="E149" s="246" t="s">
        <v>1</v>
      </c>
      <c r="F149" s="247" t="s">
        <v>678</v>
      </c>
      <c r="G149" s="245"/>
      <c r="H149" s="248">
        <v>0.184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138</v>
      </c>
      <c r="AU149" s="254" t="s">
        <v>86</v>
      </c>
      <c r="AV149" s="14" t="s">
        <v>86</v>
      </c>
      <c r="AW149" s="14" t="s">
        <v>32</v>
      </c>
      <c r="AX149" s="14" t="s">
        <v>84</v>
      </c>
      <c r="AY149" s="254" t="s">
        <v>129</v>
      </c>
    </row>
    <row r="150" s="2" customFormat="1" ht="16.5" customHeight="1">
      <c r="A150" s="38"/>
      <c r="B150" s="39"/>
      <c r="C150" s="269" t="s">
        <v>209</v>
      </c>
      <c r="D150" s="269" t="s">
        <v>285</v>
      </c>
      <c r="E150" s="270" t="s">
        <v>679</v>
      </c>
      <c r="F150" s="271" t="s">
        <v>680</v>
      </c>
      <c r="G150" s="272" t="s">
        <v>484</v>
      </c>
      <c r="H150" s="273">
        <v>220.19999999999999</v>
      </c>
      <c r="I150" s="274"/>
      <c r="J150" s="275">
        <f>ROUND(I150*H150,2)</f>
        <v>0</v>
      </c>
      <c r="K150" s="276"/>
      <c r="L150" s="277"/>
      <c r="M150" s="278" t="s">
        <v>1</v>
      </c>
      <c r="N150" s="279" t="s">
        <v>41</v>
      </c>
      <c r="O150" s="91"/>
      <c r="P150" s="229">
        <f>O150*H150</f>
        <v>0</v>
      </c>
      <c r="Q150" s="229">
        <v>0.001</v>
      </c>
      <c r="R150" s="229">
        <f>Q150*H150</f>
        <v>0.22020000000000001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178</v>
      </c>
      <c r="AT150" s="231" t="s">
        <v>285</v>
      </c>
      <c r="AU150" s="231" t="s">
        <v>86</v>
      </c>
      <c r="AY150" s="17" t="s">
        <v>129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84</v>
      </c>
      <c r="BK150" s="232">
        <f>ROUND(I150*H150,2)</f>
        <v>0</v>
      </c>
      <c r="BL150" s="17" t="s">
        <v>152</v>
      </c>
      <c r="BM150" s="231" t="s">
        <v>681</v>
      </c>
    </row>
    <row r="151" s="14" customFormat="1">
      <c r="A151" s="14"/>
      <c r="B151" s="244"/>
      <c r="C151" s="245"/>
      <c r="D151" s="235" t="s">
        <v>138</v>
      </c>
      <c r="E151" s="246" t="s">
        <v>1</v>
      </c>
      <c r="F151" s="247" t="s">
        <v>682</v>
      </c>
      <c r="G151" s="245"/>
      <c r="H151" s="248">
        <v>183.5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138</v>
      </c>
      <c r="AU151" s="254" t="s">
        <v>86</v>
      </c>
      <c r="AV151" s="14" t="s">
        <v>86</v>
      </c>
      <c r="AW151" s="14" t="s">
        <v>32</v>
      </c>
      <c r="AX151" s="14" t="s">
        <v>84</v>
      </c>
      <c r="AY151" s="254" t="s">
        <v>129</v>
      </c>
    </row>
    <row r="152" s="14" customFormat="1">
      <c r="A152" s="14"/>
      <c r="B152" s="244"/>
      <c r="C152" s="245"/>
      <c r="D152" s="235" t="s">
        <v>138</v>
      </c>
      <c r="E152" s="245"/>
      <c r="F152" s="247" t="s">
        <v>683</v>
      </c>
      <c r="G152" s="245"/>
      <c r="H152" s="248">
        <v>220.19999999999999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138</v>
      </c>
      <c r="AU152" s="254" t="s">
        <v>86</v>
      </c>
      <c r="AV152" s="14" t="s">
        <v>86</v>
      </c>
      <c r="AW152" s="14" t="s">
        <v>4</v>
      </c>
      <c r="AX152" s="14" t="s">
        <v>84</v>
      </c>
      <c r="AY152" s="254" t="s">
        <v>129</v>
      </c>
    </row>
    <row r="153" s="2" customFormat="1" ht="24.15" customHeight="1">
      <c r="A153" s="38"/>
      <c r="B153" s="39"/>
      <c r="C153" s="219" t="s">
        <v>284</v>
      </c>
      <c r="D153" s="219" t="s">
        <v>132</v>
      </c>
      <c r="E153" s="220" t="s">
        <v>684</v>
      </c>
      <c r="F153" s="221" t="s">
        <v>685</v>
      </c>
      <c r="G153" s="222" t="s">
        <v>250</v>
      </c>
      <c r="H153" s="223">
        <v>800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41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152</v>
      </c>
      <c r="AT153" s="231" t="s">
        <v>132</v>
      </c>
      <c r="AU153" s="231" t="s">
        <v>86</v>
      </c>
      <c r="AY153" s="17" t="s">
        <v>129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84</v>
      </c>
      <c r="BK153" s="232">
        <f>ROUND(I153*H153,2)</f>
        <v>0</v>
      </c>
      <c r="BL153" s="17" t="s">
        <v>152</v>
      </c>
      <c r="BM153" s="231" t="s">
        <v>686</v>
      </c>
    </row>
    <row r="154" s="14" customFormat="1">
      <c r="A154" s="14"/>
      <c r="B154" s="244"/>
      <c r="C154" s="245"/>
      <c r="D154" s="235" t="s">
        <v>138</v>
      </c>
      <c r="E154" s="246" t="s">
        <v>1</v>
      </c>
      <c r="F154" s="247" t="s">
        <v>687</v>
      </c>
      <c r="G154" s="245"/>
      <c r="H154" s="248">
        <v>800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138</v>
      </c>
      <c r="AU154" s="254" t="s">
        <v>86</v>
      </c>
      <c r="AV154" s="14" t="s">
        <v>86</v>
      </c>
      <c r="AW154" s="14" t="s">
        <v>32</v>
      </c>
      <c r="AX154" s="14" t="s">
        <v>84</v>
      </c>
      <c r="AY154" s="254" t="s">
        <v>129</v>
      </c>
    </row>
    <row r="155" s="12" customFormat="1" ht="22.8" customHeight="1">
      <c r="A155" s="12"/>
      <c r="B155" s="203"/>
      <c r="C155" s="204"/>
      <c r="D155" s="205" t="s">
        <v>75</v>
      </c>
      <c r="E155" s="217" t="s">
        <v>377</v>
      </c>
      <c r="F155" s="217" t="s">
        <v>378</v>
      </c>
      <c r="G155" s="204"/>
      <c r="H155" s="204"/>
      <c r="I155" s="207"/>
      <c r="J155" s="218">
        <f>BK155</f>
        <v>0</v>
      </c>
      <c r="K155" s="204"/>
      <c r="L155" s="209"/>
      <c r="M155" s="210"/>
      <c r="N155" s="211"/>
      <c r="O155" s="211"/>
      <c r="P155" s="212">
        <f>P156</f>
        <v>0</v>
      </c>
      <c r="Q155" s="211"/>
      <c r="R155" s="212">
        <f>R156</f>
        <v>0</v>
      </c>
      <c r="S155" s="211"/>
      <c r="T155" s="213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4" t="s">
        <v>84</v>
      </c>
      <c r="AT155" s="215" t="s">
        <v>75</v>
      </c>
      <c r="AU155" s="215" t="s">
        <v>84</v>
      </c>
      <c r="AY155" s="214" t="s">
        <v>129</v>
      </c>
      <c r="BK155" s="216">
        <f>BK156</f>
        <v>0</v>
      </c>
    </row>
    <row r="156" s="2" customFormat="1" ht="24.15" customHeight="1">
      <c r="A156" s="38"/>
      <c r="B156" s="39"/>
      <c r="C156" s="219" t="s">
        <v>292</v>
      </c>
      <c r="D156" s="219" t="s">
        <v>132</v>
      </c>
      <c r="E156" s="220" t="s">
        <v>688</v>
      </c>
      <c r="F156" s="221" t="s">
        <v>689</v>
      </c>
      <c r="G156" s="222" t="s">
        <v>245</v>
      </c>
      <c r="H156" s="223">
        <v>0.36299999999999999</v>
      </c>
      <c r="I156" s="224"/>
      <c r="J156" s="225">
        <f>ROUND(I156*H156,2)</f>
        <v>0</v>
      </c>
      <c r="K156" s="226"/>
      <c r="L156" s="44"/>
      <c r="M156" s="280" t="s">
        <v>1</v>
      </c>
      <c r="N156" s="281" t="s">
        <v>41</v>
      </c>
      <c r="O156" s="282"/>
      <c r="P156" s="283">
        <f>O156*H156</f>
        <v>0</v>
      </c>
      <c r="Q156" s="283">
        <v>0</v>
      </c>
      <c r="R156" s="283">
        <f>Q156*H156</f>
        <v>0</v>
      </c>
      <c r="S156" s="283">
        <v>0</v>
      </c>
      <c r="T156" s="284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152</v>
      </c>
      <c r="AT156" s="231" t="s">
        <v>132</v>
      </c>
      <c r="AU156" s="231" t="s">
        <v>86</v>
      </c>
      <c r="AY156" s="17" t="s">
        <v>129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152</v>
      </c>
      <c r="BM156" s="231" t="s">
        <v>690</v>
      </c>
    </row>
    <row r="157" s="2" customFormat="1" ht="6.96" customHeight="1">
      <c r="A157" s="38"/>
      <c r="B157" s="66"/>
      <c r="C157" s="67"/>
      <c r="D157" s="67"/>
      <c r="E157" s="67"/>
      <c r="F157" s="67"/>
      <c r="G157" s="67"/>
      <c r="H157" s="67"/>
      <c r="I157" s="67"/>
      <c r="J157" s="67"/>
      <c r="K157" s="67"/>
      <c r="L157" s="44"/>
      <c r="M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</sheetData>
  <sheetProtection sheet="1" autoFilter="0" formatColumns="0" formatRows="0" objects="1" scenarios="1" spinCount="100000" saltValue="IOMirUkF5D0Gm7Hdem4Pg03b/23WoQHEPOcZNWFjsp3imhJCgfHYkw6StIkNSVda07X2eqiZ7tj0BSfhwQrArA==" hashValue="ybZ9VkJDxyC5PYRi3zEiFb5ncAIQGW12PwP+z/ABEmaDbFl0k8B3hL0/5BqY8v5juHgqXBlJR6EgCbbOIw/gRQ==" algorithmName="SHA-512" password="CC35"/>
  <autoFilter ref="C118:K15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26.25" customHeight="1">
      <c r="B7" s="20"/>
      <c r="E7" s="141" t="str">
        <f>'Rekapitulace stavby'!K6</f>
        <v>Otrokovice - regenerace panelového sídliště Trávníky - 1.etapa - 2.část - verze 1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691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102</v>
      </c>
      <c r="G12" s="38"/>
      <c r="H12" s="38"/>
      <c r="I12" s="140" t="s">
        <v>22</v>
      </c>
      <c r="J12" s="144" t="str">
        <f>'Rekapitulace stavby'!AN8</f>
        <v>2. 11. 2022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ROUND((SUM(BE126:BE359)),  2)</f>
        <v>0</v>
      </c>
      <c r="G33" s="38"/>
      <c r="H33" s="38"/>
      <c r="I33" s="155">
        <v>0.20999999999999999</v>
      </c>
      <c r="J33" s="154">
        <f>ROUND(((SUM(BE126:BE359))*I33),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ROUND((SUM(BF126:BF359)),  2)</f>
        <v>0</v>
      </c>
      <c r="G34" s="38"/>
      <c r="H34" s="38"/>
      <c r="I34" s="155">
        <v>0.14999999999999999</v>
      </c>
      <c r="J34" s="154">
        <f>ROUND(((SUM(BF126:BF359))*I34),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ROUND((SUM(BG126:BG359)),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ROUND((SUM(BH126:BH359)),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ROUND((SUM(BI126:BI359)),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74" t="str">
        <f>E7</f>
        <v>Otrokovice - regenerace panelového sídliště Trávníky - 1.etapa - 2.část - verze 1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901 - Hřiště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2. 11. 2022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</v>
      </c>
      <c r="G91" s="40"/>
      <c r="H91" s="40"/>
      <c r="I91" s="32" t="s">
        <v>30</v>
      </c>
      <c r="J91" s="36" t="str">
        <f>E21</f>
        <v>M.Sedlářová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Ing.L.Alster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104</v>
      </c>
      <c r="D94" s="176"/>
      <c r="E94" s="176"/>
      <c r="F94" s="176"/>
      <c r="G94" s="176"/>
      <c r="H94" s="176"/>
      <c r="I94" s="176"/>
      <c r="J94" s="177" t="s">
        <v>105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106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107</v>
      </c>
    </row>
    <row r="97" s="9" customFormat="1" ht="24.96" customHeight="1">
      <c r="A97" s="9"/>
      <c r="B97" s="179"/>
      <c r="C97" s="180"/>
      <c r="D97" s="181" t="s">
        <v>218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219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220</v>
      </c>
      <c r="E99" s="188"/>
      <c r="F99" s="188"/>
      <c r="G99" s="188"/>
      <c r="H99" s="188"/>
      <c r="I99" s="188"/>
      <c r="J99" s="189">
        <f>J148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692</v>
      </c>
      <c r="E100" s="188"/>
      <c r="F100" s="188"/>
      <c r="G100" s="188"/>
      <c r="H100" s="188"/>
      <c r="I100" s="188"/>
      <c r="J100" s="189">
        <f>J194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221</v>
      </c>
      <c r="E101" s="188"/>
      <c r="F101" s="188"/>
      <c r="G101" s="188"/>
      <c r="H101" s="188"/>
      <c r="I101" s="188"/>
      <c r="J101" s="189">
        <f>J205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693</v>
      </c>
      <c r="E102" s="188"/>
      <c r="F102" s="188"/>
      <c r="G102" s="188"/>
      <c r="H102" s="188"/>
      <c r="I102" s="188"/>
      <c r="J102" s="189">
        <f>J216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222</v>
      </c>
      <c r="E103" s="188"/>
      <c r="F103" s="188"/>
      <c r="G103" s="188"/>
      <c r="H103" s="188"/>
      <c r="I103" s="188"/>
      <c r="J103" s="189">
        <f>J239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223</v>
      </c>
      <c r="E104" s="188"/>
      <c r="F104" s="188"/>
      <c r="G104" s="188"/>
      <c r="H104" s="188"/>
      <c r="I104" s="188"/>
      <c r="J104" s="189">
        <f>J265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224</v>
      </c>
      <c r="E105" s="188"/>
      <c r="F105" s="188"/>
      <c r="G105" s="188"/>
      <c r="H105" s="188"/>
      <c r="I105" s="188"/>
      <c r="J105" s="189">
        <f>J330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225</v>
      </c>
      <c r="E106" s="188"/>
      <c r="F106" s="188"/>
      <c r="G106" s="188"/>
      <c r="H106" s="188"/>
      <c r="I106" s="188"/>
      <c r="J106" s="189">
        <f>J357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113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6.25" customHeight="1">
      <c r="A116" s="38"/>
      <c r="B116" s="39"/>
      <c r="C116" s="40"/>
      <c r="D116" s="40"/>
      <c r="E116" s="174" t="str">
        <f>E7</f>
        <v>Otrokovice - regenerace panelového sídliště Trávníky - 1.etapa - 2.část - verze 1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100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901 - Hřiště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 xml:space="preserve"> </v>
      </c>
      <c r="G120" s="40"/>
      <c r="H120" s="40"/>
      <c r="I120" s="32" t="s">
        <v>22</v>
      </c>
      <c r="J120" s="79" t="str">
        <f>IF(J12="","",J12)</f>
        <v>2. 11. 2022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Město Otrokovice</v>
      </c>
      <c r="G122" s="40"/>
      <c r="H122" s="40"/>
      <c r="I122" s="32" t="s">
        <v>30</v>
      </c>
      <c r="J122" s="36" t="str">
        <f>E21</f>
        <v>M.Sedlářová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33</v>
      </c>
      <c r="J123" s="36" t="str">
        <f>E24</f>
        <v>Ing.L.Alster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114</v>
      </c>
      <c r="D125" s="194" t="s">
        <v>61</v>
      </c>
      <c r="E125" s="194" t="s">
        <v>57</v>
      </c>
      <c r="F125" s="194" t="s">
        <v>58</v>
      </c>
      <c r="G125" s="194" t="s">
        <v>115</v>
      </c>
      <c r="H125" s="194" t="s">
        <v>116</v>
      </c>
      <c r="I125" s="194" t="s">
        <v>117</v>
      </c>
      <c r="J125" s="195" t="s">
        <v>105</v>
      </c>
      <c r="K125" s="196" t="s">
        <v>118</v>
      </c>
      <c r="L125" s="197"/>
      <c r="M125" s="100" t="s">
        <v>1</v>
      </c>
      <c r="N125" s="101" t="s">
        <v>40</v>
      </c>
      <c r="O125" s="101" t="s">
        <v>119</v>
      </c>
      <c r="P125" s="101" t="s">
        <v>120</v>
      </c>
      <c r="Q125" s="101" t="s">
        <v>121</v>
      </c>
      <c r="R125" s="101" t="s">
        <v>122</v>
      </c>
      <c r="S125" s="101" t="s">
        <v>123</v>
      </c>
      <c r="T125" s="102" t="s">
        <v>124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125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</f>
        <v>0</v>
      </c>
      <c r="Q126" s="104"/>
      <c r="R126" s="200">
        <f>R127</f>
        <v>163.1054815</v>
      </c>
      <c r="S126" s="104"/>
      <c r="T126" s="201">
        <f>T127</f>
        <v>361.70330000000001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107</v>
      </c>
      <c r="BK126" s="202">
        <f>BK127</f>
        <v>0</v>
      </c>
    </row>
    <row r="127" s="12" customFormat="1" ht="25.92" customHeight="1">
      <c r="A127" s="12"/>
      <c r="B127" s="203"/>
      <c r="C127" s="204"/>
      <c r="D127" s="205" t="s">
        <v>75</v>
      </c>
      <c r="E127" s="206" t="s">
        <v>228</v>
      </c>
      <c r="F127" s="206" t="s">
        <v>229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P128+P148+P194+P205+P216+P239+P265+P330+P357</f>
        <v>0</v>
      </c>
      <c r="Q127" s="211"/>
      <c r="R127" s="212">
        <f>R128+R148+R194+R205+R216+R239+R265+R330+R357</f>
        <v>163.1054815</v>
      </c>
      <c r="S127" s="211"/>
      <c r="T127" s="213">
        <f>T128+T148+T194+T205+T216+T239+T265+T330+T357</f>
        <v>361.70330000000001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84</v>
      </c>
      <c r="AT127" s="215" t="s">
        <v>75</v>
      </c>
      <c r="AU127" s="215" t="s">
        <v>76</v>
      </c>
      <c r="AY127" s="214" t="s">
        <v>129</v>
      </c>
      <c r="BK127" s="216">
        <f>BK128+BK148+BK194+BK205+BK216+BK239+BK265+BK330+BK357</f>
        <v>0</v>
      </c>
    </row>
    <row r="128" s="12" customFormat="1" ht="22.8" customHeight="1">
      <c r="A128" s="12"/>
      <c r="B128" s="203"/>
      <c r="C128" s="204"/>
      <c r="D128" s="205" t="s">
        <v>75</v>
      </c>
      <c r="E128" s="217" t="s">
        <v>84</v>
      </c>
      <c r="F128" s="217" t="s">
        <v>230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SUM(P129:P147)</f>
        <v>0</v>
      </c>
      <c r="Q128" s="211"/>
      <c r="R128" s="212">
        <f>SUM(R129:R147)</f>
        <v>0</v>
      </c>
      <c r="S128" s="211"/>
      <c r="T128" s="213">
        <f>SUM(T129:T147)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84</v>
      </c>
      <c r="AT128" s="215" t="s">
        <v>75</v>
      </c>
      <c r="AU128" s="215" t="s">
        <v>84</v>
      </c>
      <c r="AY128" s="214" t="s">
        <v>129</v>
      </c>
      <c r="BK128" s="216">
        <f>SUM(BK129:BK147)</f>
        <v>0</v>
      </c>
    </row>
    <row r="129" s="2" customFormat="1" ht="24.15" customHeight="1">
      <c r="A129" s="38"/>
      <c r="B129" s="39"/>
      <c r="C129" s="219" t="s">
        <v>84</v>
      </c>
      <c r="D129" s="219" t="s">
        <v>132</v>
      </c>
      <c r="E129" s="220" t="s">
        <v>694</v>
      </c>
      <c r="F129" s="221" t="s">
        <v>695</v>
      </c>
      <c r="G129" s="222" t="s">
        <v>233</v>
      </c>
      <c r="H129" s="223">
        <v>18.449999999999999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41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152</v>
      </c>
      <c r="AT129" s="231" t="s">
        <v>132</v>
      </c>
      <c r="AU129" s="231" t="s">
        <v>86</v>
      </c>
      <c r="AY129" s="17" t="s">
        <v>129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84</v>
      </c>
      <c r="BK129" s="232">
        <f>ROUND(I129*H129,2)</f>
        <v>0</v>
      </c>
      <c r="BL129" s="17" t="s">
        <v>152</v>
      </c>
      <c r="BM129" s="231" t="s">
        <v>696</v>
      </c>
    </row>
    <row r="130" s="14" customFormat="1">
      <c r="A130" s="14"/>
      <c r="B130" s="244"/>
      <c r="C130" s="245"/>
      <c r="D130" s="235" t="s">
        <v>138</v>
      </c>
      <c r="E130" s="246" t="s">
        <v>1</v>
      </c>
      <c r="F130" s="247" t="s">
        <v>697</v>
      </c>
      <c r="G130" s="245"/>
      <c r="H130" s="248">
        <v>129.44999999999999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138</v>
      </c>
      <c r="AU130" s="254" t="s">
        <v>86</v>
      </c>
      <c r="AV130" s="14" t="s">
        <v>86</v>
      </c>
      <c r="AW130" s="14" t="s">
        <v>32</v>
      </c>
      <c r="AX130" s="14" t="s">
        <v>76</v>
      </c>
      <c r="AY130" s="254" t="s">
        <v>129</v>
      </c>
    </row>
    <row r="131" s="13" customFormat="1">
      <c r="A131" s="13"/>
      <c r="B131" s="233"/>
      <c r="C131" s="234"/>
      <c r="D131" s="235" t="s">
        <v>138</v>
      </c>
      <c r="E131" s="236" t="s">
        <v>1</v>
      </c>
      <c r="F131" s="237" t="s">
        <v>698</v>
      </c>
      <c r="G131" s="234"/>
      <c r="H131" s="236" t="s">
        <v>1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138</v>
      </c>
      <c r="AU131" s="243" t="s">
        <v>86</v>
      </c>
      <c r="AV131" s="13" t="s">
        <v>84</v>
      </c>
      <c r="AW131" s="13" t="s">
        <v>32</v>
      </c>
      <c r="AX131" s="13" t="s">
        <v>76</v>
      </c>
      <c r="AY131" s="243" t="s">
        <v>129</v>
      </c>
    </row>
    <row r="132" s="14" customFormat="1">
      <c r="A132" s="14"/>
      <c r="B132" s="244"/>
      <c r="C132" s="245"/>
      <c r="D132" s="235" t="s">
        <v>138</v>
      </c>
      <c r="E132" s="246" t="s">
        <v>1</v>
      </c>
      <c r="F132" s="247" t="s">
        <v>699</v>
      </c>
      <c r="G132" s="245"/>
      <c r="H132" s="248">
        <v>-18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86</v>
      </c>
      <c r="AV132" s="14" t="s">
        <v>86</v>
      </c>
      <c r="AW132" s="14" t="s">
        <v>32</v>
      </c>
      <c r="AX132" s="14" t="s">
        <v>76</v>
      </c>
      <c r="AY132" s="254" t="s">
        <v>129</v>
      </c>
    </row>
    <row r="133" s="13" customFormat="1">
      <c r="A133" s="13"/>
      <c r="B133" s="233"/>
      <c r="C133" s="234"/>
      <c r="D133" s="235" t="s">
        <v>138</v>
      </c>
      <c r="E133" s="236" t="s">
        <v>1</v>
      </c>
      <c r="F133" s="237" t="s">
        <v>700</v>
      </c>
      <c r="G133" s="234"/>
      <c r="H133" s="236" t="s">
        <v>1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138</v>
      </c>
      <c r="AU133" s="243" t="s">
        <v>86</v>
      </c>
      <c r="AV133" s="13" t="s">
        <v>84</v>
      </c>
      <c r="AW133" s="13" t="s">
        <v>32</v>
      </c>
      <c r="AX133" s="13" t="s">
        <v>76</v>
      </c>
      <c r="AY133" s="243" t="s">
        <v>129</v>
      </c>
    </row>
    <row r="134" s="14" customFormat="1">
      <c r="A134" s="14"/>
      <c r="B134" s="244"/>
      <c r="C134" s="245"/>
      <c r="D134" s="235" t="s">
        <v>138</v>
      </c>
      <c r="E134" s="246" t="s">
        <v>1</v>
      </c>
      <c r="F134" s="247" t="s">
        <v>701</v>
      </c>
      <c r="G134" s="245"/>
      <c r="H134" s="248">
        <v>-84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138</v>
      </c>
      <c r="AU134" s="254" t="s">
        <v>86</v>
      </c>
      <c r="AV134" s="14" t="s">
        <v>86</v>
      </c>
      <c r="AW134" s="14" t="s">
        <v>32</v>
      </c>
      <c r="AX134" s="14" t="s">
        <v>76</v>
      </c>
      <c r="AY134" s="254" t="s">
        <v>129</v>
      </c>
    </row>
    <row r="135" s="13" customFormat="1">
      <c r="A135" s="13"/>
      <c r="B135" s="233"/>
      <c r="C135" s="234"/>
      <c r="D135" s="235" t="s">
        <v>138</v>
      </c>
      <c r="E135" s="236" t="s">
        <v>1</v>
      </c>
      <c r="F135" s="237" t="s">
        <v>702</v>
      </c>
      <c r="G135" s="234"/>
      <c r="H135" s="236" t="s">
        <v>1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138</v>
      </c>
      <c r="AU135" s="243" t="s">
        <v>86</v>
      </c>
      <c r="AV135" s="13" t="s">
        <v>84</v>
      </c>
      <c r="AW135" s="13" t="s">
        <v>32</v>
      </c>
      <c r="AX135" s="13" t="s">
        <v>76</v>
      </c>
      <c r="AY135" s="243" t="s">
        <v>129</v>
      </c>
    </row>
    <row r="136" s="14" customFormat="1">
      <c r="A136" s="14"/>
      <c r="B136" s="244"/>
      <c r="C136" s="245"/>
      <c r="D136" s="235" t="s">
        <v>138</v>
      </c>
      <c r="E136" s="246" t="s">
        <v>1</v>
      </c>
      <c r="F136" s="247" t="s">
        <v>703</v>
      </c>
      <c r="G136" s="245"/>
      <c r="H136" s="248">
        <v>-9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138</v>
      </c>
      <c r="AU136" s="254" t="s">
        <v>86</v>
      </c>
      <c r="AV136" s="14" t="s">
        <v>86</v>
      </c>
      <c r="AW136" s="14" t="s">
        <v>32</v>
      </c>
      <c r="AX136" s="14" t="s">
        <v>76</v>
      </c>
      <c r="AY136" s="254" t="s">
        <v>129</v>
      </c>
    </row>
    <row r="137" s="15" customFormat="1">
      <c r="A137" s="15"/>
      <c r="B137" s="258"/>
      <c r="C137" s="259"/>
      <c r="D137" s="235" t="s">
        <v>138</v>
      </c>
      <c r="E137" s="260" t="s">
        <v>1</v>
      </c>
      <c r="F137" s="261" t="s">
        <v>238</v>
      </c>
      <c r="G137" s="259"/>
      <c r="H137" s="262">
        <v>18.449999999999999</v>
      </c>
      <c r="I137" s="263"/>
      <c r="J137" s="259"/>
      <c r="K137" s="259"/>
      <c r="L137" s="264"/>
      <c r="M137" s="265"/>
      <c r="N137" s="266"/>
      <c r="O137" s="266"/>
      <c r="P137" s="266"/>
      <c r="Q137" s="266"/>
      <c r="R137" s="266"/>
      <c r="S137" s="266"/>
      <c r="T137" s="267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8" t="s">
        <v>138</v>
      </c>
      <c r="AU137" s="268" t="s">
        <v>86</v>
      </c>
      <c r="AV137" s="15" t="s">
        <v>152</v>
      </c>
      <c r="AW137" s="15" t="s">
        <v>32</v>
      </c>
      <c r="AX137" s="15" t="s">
        <v>84</v>
      </c>
      <c r="AY137" s="268" t="s">
        <v>129</v>
      </c>
    </row>
    <row r="138" s="2" customFormat="1" ht="24.15" customHeight="1">
      <c r="A138" s="38"/>
      <c r="B138" s="39"/>
      <c r="C138" s="219" t="s">
        <v>86</v>
      </c>
      <c r="D138" s="219" t="s">
        <v>132</v>
      </c>
      <c r="E138" s="220" t="s">
        <v>704</v>
      </c>
      <c r="F138" s="221" t="s">
        <v>705</v>
      </c>
      <c r="G138" s="222" t="s">
        <v>233</v>
      </c>
      <c r="H138" s="223">
        <v>3.3410000000000002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41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152</v>
      </c>
      <c r="AT138" s="231" t="s">
        <v>132</v>
      </c>
      <c r="AU138" s="231" t="s">
        <v>86</v>
      </c>
      <c r="AY138" s="17" t="s">
        <v>129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84</v>
      </c>
      <c r="BK138" s="232">
        <f>ROUND(I138*H138,2)</f>
        <v>0</v>
      </c>
      <c r="BL138" s="17" t="s">
        <v>152</v>
      </c>
      <c r="BM138" s="231" t="s">
        <v>706</v>
      </c>
    </row>
    <row r="139" s="13" customFormat="1">
      <c r="A139" s="13"/>
      <c r="B139" s="233"/>
      <c r="C139" s="234"/>
      <c r="D139" s="235" t="s">
        <v>138</v>
      </c>
      <c r="E139" s="236" t="s">
        <v>1</v>
      </c>
      <c r="F139" s="237" t="s">
        <v>707</v>
      </c>
      <c r="G139" s="234"/>
      <c r="H139" s="236" t="s">
        <v>1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138</v>
      </c>
      <c r="AU139" s="243" t="s">
        <v>86</v>
      </c>
      <c r="AV139" s="13" t="s">
        <v>84</v>
      </c>
      <c r="AW139" s="13" t="s">
        <v>32</v>
      </c>
      <c r="AX139" s="13" t="s">
        <v>76</v>
      </c>
      <c r="AY139" s="243" t="s">
        <v>129</v>
      </c>
    </row>
    <row r="140" s="14" customFormat="1">
      <c r="A140" s="14"/>
      <c r="B140" s="244"/>
      <c r="C140" s="245"/>
      <c r="D140" s="235" t="s">
        <v>138</v>
      </c>
      <c r="E140" s="246" t="s">
        <v>1</v>
      </c>
      <c r="F140" s="247" t="s">
        <v>708</v>
      </c>
      <c r="G140" s="245"/>
      <c r="H140" s="248">
        <v>3.3410000000000002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138</v>
      </c>
      <c r="AU140" s="254" t="s">
        <v>86</v>
      </c>
      <c r="AV140" s="14" t="s">
        <v>86</v>
      </c>
      <c r="AW140" s="14" t="s">
        <v>32</v>
      </c>
      <c r="AX140" s="14" t="s">
        <v>84</v>
      </c>
      <c r="AY140" s="254" t="s">
        <v>129</v>
      </c>
    </row>
    <row r="141" s="2" customFormat="1" ht="62.7" customHeight="1">
      <c r="A141" s="38"/>
      <c r="B141" s="39"/>
      <c r="C141" s="219" t="s">
        <v>146</v>
      </c>
      <c r="D141" s="219" t="s">
        <v>132</v>
      </c>
      <c r="E141" s="220" t="s">
        <v>239</v>
      </c>
      <c r="F141" s="221" t="s">
        <v>240</v>
      </c>
      <c r="G141" s="222" t="s">
        <v>233</v>
      </c>
      <c r="H141" s="223">
        <v>21.791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41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152</v>
      </c>
      <c r="AT141" s="231" t="s">
        <v>132</v>
      </c>
      <c r="AU141" s="231" t="s">
        <v>86</v>
      </c>
      <c r="AY141" s="17" t="s">
        <v>129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84</v>
      </c>
      <c r="BK141" s="232">
        <f>ROUND(I141*H141,2)</f>
        <v>0</v>
      </c>
      <c r="BL141" s="17" t="s">
        <v>152</v>
      </c>
      <c r="BM141" s="231" t="s">
        <v>709</v>
      </c>
    </row>
    <row r="142" s="14" customFormat="1">
      <c r="A142" s="14"/>
      <c r="B142" s="244"/>
      <c r="C142" s="245"/>
      <c r="D142" s="235" t="s">
        <v>138</v>
      </c>
      <c r="E142" s="246" t="s">
        <v>1</v>
      </c>
      <c r="F142" s="247" t="s">
        <v>710</v>
      </c>
      <c r="G142" s="245"/>
      <c r="H142" s="248">
        <v>21.791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138</v>
      </c>
      <c r="AU142" s="254" t="s">
        <v>86</v>
      </c>
      <c r="AV142" s="14" t="s">
        <v>86</v>
      </c>
      <c r="AW142" s="14" t="s">
        <v>32</v>
      </c>
      <c r="AX142" s="14" t="s">
        <v>84</v>
      </c>
      <c r="AY142" s="254" t="s">
        <v>129</v>
      </c>
    </row>
    <row r="143" s="2" customFormat="1" ht="44.25" customHeight="1">
      <c r="A143" s="38"/>
      <c r="B143" s="39"/>
      <c r="C143" s="219" t="s">
        <v>152</v>
      </c>
      <c r="D143" s="219" t="s">
        <v>132</v>
      </c>
      <c r="E143" s="220" t="s">
        <v>243</v>
      </c>
      <c r="F143" s="221" t="s">
        <v>244</v>
      </c>
      <c r="G143" s="222" t="s">
        <v>245</v>
      </c>
      <c r="H143" s="223">
        <v>37.045000000000002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41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152</v>
      </c>
      <c r="AT143" s="231" t="s">
        <v>132</v>
      </c>
      <c r="AU143" s="231" t="s">
        <v>86</v>
      </c>
      <c r="AY143" s="17" t="s">
        <v>129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84</v>
      </c>
      <c r="BK143" s="232">
        <f>ROUND(I143*H143,2)</f>
        <v>0</v>
      </c>
      <c r="BL143" s="17" t="s">
        <v>152</v>
      </c>
      <c r="BM143" s="231" t="s">
        <v>711</v>
      </c>
    </row>
    <row r="144" s="13" customFormat="1">
      <c r="A144" s="13"/>
      <c r="B144" s="233"/>
      <c r="C144" s="234"/>
      <c r="D144" s="235" t="s">
        <v>138</v>
      </c>
      <c r="E144" s="236" t="s">
        <v>1</v>
      </c>
      <c r="F144" s="237" t="s">
        <v>348</v>
      </c>
      <c r="G144" s="234"/>
      <c r="H144" s="236" t="s">
        <v>1</v>
      </c>
      <c r="I144" s="238"/>
      <c r="J144" s="234"/>
      <c r="K144" s="234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138</v>
      </c>
      <c r="AU144" s="243" t="s">
        <v>86</v>
      </c>
      <c r="AV144" s="13" t="s">
        <v>84</v>
      </c>
      <c r="AW144" s="13" t="s">
        <v>32</v>
      </c>
      <c r="AX144" s="13" t="s">
        <v>76</v>
      </c>
      <c r="AY144" s="243" t="s">
        <v>129</v>
      </c>
    </row>
    <row r="145" s="14" customFormat="1">
      <c r="A145" s="14"/>
      <c r="B145" s="244"/>
      <c r="C145" s="245"/>
      <c r="D145" s="235" t="s">
        <v>138</v>
      </c>
      <c r="E145" s="246" t="s">
        <v>1</v>
      </c>
      <c r="F145" s="247" t="s">
        <v>712</v>
      </c>
      <c r="G145" s="245"/>
      <c r="H145" s="248">
        <v>37.045000000000002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138</v>
      </c>
      <c r="AU145" s="254" t="s">
        <v>86</v>
      </c>
      <c r="AV145" s="14" t="s">
        <v>86</v>
      </c>
      <c r="AW145" s="14" t="s">
        <v>32</v>
      </c>
      <c r="AX145" s="14" t="s">
        <v>84</v>
      </c>
      <c r="AY145" s="254" t="s">
        <v>129</v>
      </c>
    </row>
    <row r="146" s="2" customFormat="1" ht="33" customHeight="1">
      <c r="A146" s="38"/>
      <c r="B146" s="39"/>
      <c r="C146" s="219" t="s">
        <v>128</v>
      </c>
      <c r="D146" s="219" t="s">
        <v>132</v>
      </c>
      <c r="E146" s="220" t="s">
        <v>713</v>
      </c>
      <c r="F146" s="221" t="s">
        <v>714</v>
      </c>
      <c r="G146" s="222" t="s">
        <v>250</v>
      </c>
      <c r="H146" s="223">
        <v>431.5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41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152</v>
      </c>
      <c r="AT146" s="231" t="s">
        <v>132</v>
      </c>
      <c r="AU146" s="231" t="s">
        <v>86</v>
      </c>
      <c r="AY146" s="17" t="s">
        <v>129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84</v>
      </c>
      <c r="BK146" s="232">
        <f>ROUND(I146*H146,2)</f>
        <v>0</v>
      </c>
      <c r="BL146" s="17" t="s">
        <v>152</v>
      </c>
      <c r="BM146" s="231" t="s">
        <v>715</v>
      </c>
    </row>
    <row r="147" s="14" customFormat="1">
      <c r="A147" s="14"/>
      <c r="B147" s="244"/>
      <c r="C147" s="245"/>
      <c r="D147" s="235" t="s">
        <v>138</v>
      </c>
      <c r="E147" s="246" t="s">
        <v>1</v>
      </c>
      <c r="F147" s="247" t="s">
        <v>716</v>
      </c>
      <c r="G147" s="245"/>
      <c r="H147" s="248">
        <v>431.5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138</v>
      </c>
      <c r="AU147" s="254" t="s">
        <v>86</v>
      </c>
      <c r="AV147" s="14" t="s">
        <v>86</v>
      </c>
      <c r="AW147" s="14" t="s">
        <v>32</v>
      </c>
      <c r="AX147" s="14" t="s">
        <v>84</v>
      </c>
      <c r="AY147" s="254" t="s">
        <v>129</v>
      </c>
    </row>
    <row r="148" s="12" customFormat="1" ht="22.8" customHeight="1">
      <c r="A148" s="12"/>
      <c r="B148" s="203"/>
      <c r="C148" s="204"/>
      <c r="D148" s="205" t="s">
        <v>75</v>
      </c>
      <c r="E148" s="217" t="s">
        <v>197</v>
      </c>
      <c r="F148" s="217" t="s">
        <v>253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SUM(P149:P193)</f>
        <v>0</v>
      </c>
      <c r="Q148" s="211"/>
      <c r="R148" s="212">
        <f>SUM(R149:R193)</f>
        <v>0.001008</v>
      </c>
      <c r="S148" s="211"/>
      <c r="T148" s="213">
        <f>SUM(T149:T193)</f>
        <v>361.70330000000001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84</v>
      </c>
      <c r="AT148" s="215" t="s">
        <v>75</v>
      </c>
      <c r="AU148" s="215" t="s">
        <v>84</v>
      </c>
      <c r="AY148" s="214" t="s">
        <v>129</v>
      </c>
      <c r="BK148" s="216">
        <f>SUM(BK149:BK193)</f>
        <v>0</v>
      </c>
    </row>
    <row r="149" s="2" customFormat="1" ht="66.75" customHeight="1">
      <c r="A149" s="38"/>
      <c r="B149" s="39"/>
      <c r="C149" s="219" t="s">
        <v>165</v>
      </c>
      <c r="D149" s="219" t="s">
        <v>132</v>
      </c>
      <c r="E149" s="220" t="s">
        <v>717</v>
      </c>
      <c r="F149" s="221" t="s">
        <v>718</v>
      </c>
      <c r="G149" s="222" t="s">
        <v>250</v>
      </c>
      <c r="H149" s="223">
        <v>80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41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0.5</v>
      </c>
      <c r="T149" s="230">
        <f>S149*H149</f>
        <v>40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152</v>
      </c>
      <c r="AT149" s="231" t="s">
        <v>132</v>
      </c>
      <c r="AU149" s="231" t="s">
        <v>86</v>
      </c>
      <c r="AY149" s="17" t="s">
        <v>129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84</v>
      </c>
      <c r="BK149" s="232">
        <f>ROUND(I149*H149,2)</f>
        <v>0</v>
      </c>
      <c r="BL149" s="17" t="s">
        <v>152</v>
      </c>
      <c r="BM149" s="231" t="s">
        <v>719</v>
      </c>
    </row>
    <row r="150" s="13" customFormat="1">
      <c r="A150" s="13"/>
      <c r="B150" s="233"/>
      <c r="C150" s="234"/>
      <c r="D150" s="235" t="s">
        <v>138</v>
      </c>
      <c r="E150" s="236" t="s">
        <v>1</v>
      </c>
      <c r="F150" s="237" t="s">
        <v>720</v>
      </c>
      <c r="G150" s="234"/>
      <c r="H150" s="236" t="s">
        <v>1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138</v>
      </c>
      <c r="AU150" s="243" t="s">
        <v>86</v>
      </c>
      <c r="AV150" s="13" t="s">
        <v>84</v>
      </c>
      <c r="AW150" s="13" t="s">
        <v>32</v>
      </c>
      <c r="AX150" s="13" t="s">
        <v>76</v>
      </c>
      <c r="AY150" s="243" t="s">
        <v>129</v>
      </c>
    </row>
    <row r="151" s="14" customFormat="1">
      <c r="A151" s="14"/>
      <c r="B151" s="244"/>
      <c r="C151" s="245"/>
      <c r="D151" s="235" t="s">
        <v>138</v>
      </c>
      <c r="E151" s="246" t="s">
        <v>1</v>
      </c>
      <c r="F151" s="247" t="s">
        <v>721</v>
      </c>
      <c r="G151" s="245"/>
      <c r="H151" s="248">
        <v>80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138</v>
      </c>
      <c r="AU151" s="254" t="s">
        <v>86</v>
      </c>
      <c r="AV151" s="14" t="s">
        <v>86</v>
      </c>
      <c r="AW151" s="14" t="s">
        <v>32</v>
      </c>
      <c r="AX151" s="14" t="s">
        <v>84</v>
      </c>
      <c r="AY151" s="254" t="s">
        <v>129</v>
      </c>
    </row>
    <row r="152" s="2" customFormat="1" ht="62.7" customHeight="1">
      <c r="A152" s="38"/>
      <c r="B152" s="39"/>
      <c r="C152" s="219" t="s">
        <v>172</v>
      </c>
      <c r="D152" s="219" t="s">
        <v>132</v>
      </c>
      <c r="E152" s="220" t="s">
        <v>722</v>
      </c>
      <c r="F152" s="221" t="s">
        <v>723</v>
      </c>
      <c r="G152" s="222" t="s">
        <v>250</v>
      </c>
      <c r="H152" s="223">
        <v>350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41</v>
      </c>
      <c r="O152" s="91"/>
      <c r="P152" s="229">
        <f>O152*H152</f>
        <v>0</v>
      </c>
      <c r="Q152" s="229">
        <v>0</v>
      </c>
      <c r="R152" s="229">
        <f>Q152*H152</f>
        <v>0</v>
      </c>
      <c r="S152" s="229">
        <v>0.17000000000000001</v>
      </c>
      <c r="T152" s="230">
        <f>S152*H152</f>
        <v>59.500000000000007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152</v>
      </c>
      <c r="AT152" s="231" t="s">
        <v>132</v>
      </c>
      <c r="AU152" s="231" t="s">
        <v>86</v>
      </c>
      <c r="AY152" s="17" t="s">
        <v>129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84</v>
      </c>
      <c r="BK152" s="232">
        <f>ROUND(I152*H152,2)</f>
        <v>0</v>
      </c>
      <c r="BL152" s="17" t="s">
        <v>152</v>
      </c>
      <c r="BM152" s="231" t="s">
        <v>724</v>
      </c>
    </row>
    <row r="153" s="14" customFormat="1">
      <c r="A153" s="14"/>
      <c r="B153" s="244"/>
      <c r="C153" s="245"/>
      <c r="D153" s="235" t="s">
        <v>138</v>
      </c>
      <c r="E153" s="246" t="s">
        <v>1</v>
      </c>
      <c r="F153" s="247" t="s">
        <v>725</v>
      </c>
      <c r="G153" s="245"/>
      <c r="H153" s="248">
        <v>350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138</v>
      </c>
      <c r="AU153" s="254" t="s">
        <v>86</v>
      </c>
      <c r="AV153" s="14" t="s">
        <v>86</v>
      </c>
      <c r="AW153" s="14" t="s">
        <v>32</v>
      </c>
      <c r="AX153" s="14" t="s">
        <v>84</v>
      </c>
      <c r="AY153" s="254" t="s">
        <v>129</v>
      </c>
    </row>
    <row r="154" s="2" customFormat="1" ht="55.5" customHeight="1">
      <c r="A154" s="38"/>
      <c r="B154" s="39"/>
      <c r="C154" s="219" t="s">
        <v>178</v>
      </c>
      <c r="D154" s="219" t="s">
        <v>132</v>
      </c>
      <c r="E154" s="220" t="s">
        <v>726</v>
      </c>
      <c r="F154" s="221" t="s">
        <v>727</v>
      </c>
      <c r="G154" s="222" t="s">
        <v>250</v>
      </c>
      <c r="H154" s="223">
        <v>350</v>
      </c>
      <c r="I154" s="224"/>
      <c r="J154" s="225">
        <f>ROUND(I154*H154,2)</f>
        <v>0</v>
      </c>
      <c r="K154" s="226"/>
      <c r="L154" s="44"/>
      <c r="M154" s="227" t="s">
        <v>1</v>
      </c>
      <c r="N154" s="228" t="s">
        <v>41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0.23999999999999999</v>
      </c>
      <c r="T154" s="230">
        <f>S154*H154</f>
        <v>84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152</v>
      </c>
      <c r="AT154" s="231" t="s">
        <v>132</v>
      </c>
      <c r="AU154" s="231" t="s">
        <v>86</v>
      </c>
      <c r="AY154" s="17" t="s">
        <v>129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84</v>
      </c>
      <c r="BK154" s="232">
        <f>ROUND(I154*H154,2)</f>
        <v>0</v>
      </c>
      <c r="BL154" s="17" t="s">
        <v>152</v>
      </c>
      <c r="BM154" s="231" t="s">
        <v>728</v>
      </c>
    </row>
    <row r="155" s="14" customFormat="1">
      <c r="A155" s="14"/>
      <c r="B155" s="244"/>
      <c r="C155" s="245"/>
      <c r="D155" s="235" t="s">
        <v>138</v>
      </c>
      <c r="E155" s="246" t="s">
        <v>1</v>
      </c>
      <c r="F155" s="247" t="s">
        <v>725</v>
      </c>
      <c r="G155" s="245"/>
      <c r="H155" s="248">
        <v>350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138</v>
      </c>
      <c r="AU155" s="254" t="s">
        <v>86</v>
      </c>
      <c r="AV155" s="14" t="s">
        <v>86</v>
      </c>
      <c r="AW155" s="14" t="s">
        <v>32</v>
      </c>
      <c r="AX155" s="14" t="s">
        <v>84</v>
      </c>
      <c r="AY155" s="254" t="s">
        <v>129</v>
      </c>
    </row>
    <row r="156" s="2" customFormat="1" ht="55.5" customHeight="1">
      <c r="A156" s="38"/>
      <c r="B156" s="39"/>
      <c r="C156" s="219" t="s">
        <v>183</v>
      </c>
      <c r="D156" s="219" t="s">
        <v>132</v>
      </c>
      <c r="E156" s="220" t="s">
        <v>729</v>
      </c>
      <c r="F156" s="221" t="s">
        <v>730</v>
      </c>
      <c r="G156" s="222" t="s">
        <v>250</v>
      </c>
      <c r="H156" s="223">
        <v>695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41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0.098000000000000004</v>
      </c>
      <c r="T156" s="230">
        <f>S156*H156</f>
        <v>68.109999999999999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152</v>
      </c>
      <c r="AT156" s="231" t="s">
        <v>132</v>
      </c>
      <c r="AU156" s="231" t="s">
        <v>86</v>
      </c>
      <c r="AY156" s="17" t="s">
        <v>129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84</v>
      </c>
      <c r="BK156" s="232">
        <f>ROUND(I156*H156,2)</f>
        <v>0</v>
      </c>
      <c r="BL156" s="17" t="s">
        <v>152</v>
      </c>
      <c r="BM156" s="231" t="s">
        <v>731</v>
      </c>
    </row>
    <row r="157" s="13" customFormat="1">
      <c r="A157" s="13"/>
      <c r="B157" s="233"/>
      <c r="C157" s="234"/>
      <c r="D157" s="235" t="s">
        <v>138</v>
      </c>
      <c r="E157" s="236" t="s">
        <v>1</v>
      </c>
      <c r="F157" s="237" t="s">
        <v>732</v>
      </c>
      <c r="G157" s="234"/>
      <c r="H157" s="236" t="s">
        <v>1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138</v>
      </c>
      <c r="AU157" s="243" t="s">
        <v>86</v>
      </c>
      <c r="AV157" s="13" t="s">
        <v>84</v>
      </c>
      <c r="AW157" s="13" t="s">
        <v>32</v>
      </c>
      <c r="AX157" s="13" t="s">
        <v>76</v>
      </c>
      <c r="AY157" s="243" t="s">
        <v>129</v>
      </c>
    </row>
    <row r="158" s="14" customFormat="1">
      <c r="A158" s="14"/>
      <c r="B158" s="244"/>
      <c r="C158" s="245"/>
      <c r="D158" s="235" t="s">
        <v>138</v>
      </c>
      <c r="E158" s="246" t="s">
        <v>1</v>
      </c>
      <c r="F158" s="247" t="s">
        <v>733</v>
      </c>
      <c r="G158" s="245"/>
      <c r="H158" s="248">
        <v>695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138</v>
      </c>
      <c r="AU158" s="254" t="s">
        <v>86</v>
      </c>
      <c r="AV158" s="14" t="s">
        <v>86</v>
      </c>
      <c r="AW158" s="14" t="s">
        <v>32</v>
      </c>
      <c r="AX158" s="14" t="s">
        <v>84</v>
      </c>
      <c r="AY158" s="254" t="s">
        <v>129</v>
      </c>
    </row>
    <row r="159" s="2" customFormat="1" ht="66.75" customHeight="1">
      <c r="A159" s="38"/>
      <c r="B159" s="39"/>
      <c r="C159" s="219" t="s">
        <v>190</v>
      </c>
      <c r="D159" s="219" t="s">
        <v>132</v>
      </c>
      <c r="E159" s="220" t="s">
        <v>734</v>
      </c>
      <c r="F159" s="221" t="s">
        <v>735</v>
      </c>
      <c r="G159" s="222" t="s">
        <v>250</v>
      </c>
      <c r="H159" s="223">
        <v>30</v>
      </c>
      <c r="I159" s="224"/>
      <c r="J159" s="225">
        <f>ROUND(I159*H159,2)</f>
        <v>0</v>
      </c>
      <c r="K159" s="226"/>
      <c r="L159" s="44"/>
      <c r="M159" s="227" t="s">
        <v>1</v>
      </c>
      <c r="N159" s="228" t="s">
        <v>41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0.44</v>
      </c>
      <c r="T159" s="230">
        <f>S159*H159</f>
        <v>13.199999999999999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152</v>
      </c>
      <c r="AT159" s="231" t="s">
        <v>132</v>
      </c>
      <c r="AU159" s="231" t="s">
        <v>86</v>
      </c>
      <c r="AY159" s="17" t="s">
        <v>129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84</v>
      </c>
      <c r="BK159" s="232">
        <f>ROUND(I159*H159,2)</f>
        <v>0</v>
      </c>
      <c r="BL159" s="17" t="s">
        <v>152</v>
      </c>
      <c r="BM159" s="231" t="s">
        <v>736</v>
      </c>
    </row>
    <row r="160" s="13" customFormat="1">
      <c r="A160" s="13"/>
      <c r="B160" s="233"/>
      <c r="C160" s="234"/>
      <c r="D160" s="235" t="s">
        <v>138</v>
      </c>
      <c r="E160" s="236" t="s">
        <v>1</v>
      </c>
      <c r="F160" s="237" t="s">
        <v>737</v>
      </c>
      <c r="G160" s="234"/>
      <c r="H160" s="236" t="s">
        <v>1</v>
      </c>
      <c r="I160" s="238"/>
      <c r="J160" s="234"/>
      <c r="K160" s="234"/>
      <c r="L160" s="239"/>
      <c r="M160" s="240"/>
      <c r="N160" s="241"/>
      <c r="O160" s="241"/>
      <c r="P160" s="241"/>
      <c r="Q160" s="241"/>
      <c r="R160" s="241"/>
      <c r="S160" s="241"/>
      <c r="T160" s="24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3" t="s">
        <v>138</v>
      </c>
      <c r="AU160" s="243" t="s">
        <v>86</v>
      </c>
      <c r="AV160" s="13" t="s">
        <v>84</v>
      </c>
      <c r="AW160" s="13" t="s">
        <v>32</v>
      </c>
      <c r="AX160" s="13" t="s">
        <v>76</v>
      </c>
      <c r="AY160" s="243" t="s">
        <v>129</v>
      </c>
    </row>
    <row r="161" s="14" customFormat="1">
      <c r="A161" s="14"/>
      <c r="B161" s="244"/>
      <c r="C161" s="245"/>
      <c r="D161" s="235" t="s">
        <v>138</v>
      </c>
      <c r="E161" s="246" t="s">
        <v>1</v>
      </c>
      <c r="F161" s="247" t="s">
        <v>379</v>
      </c>
      <c r="G161" s="245"/>
      <c r="H161" s="248">
        <v>30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138</v>
      </c>
      <c r="AU161" s="254" t="s">
        <v>86</v>
      </c>
      <c r="AV161" s="14" t="s">
        <v>86</v>
      </c>
      <c r="AW161" s="14" t="s">
        <v>32</v>
      </c>
      <c r="AX161" s="14" t="s">
        <v>84</v>
      </c>
      <c r="AY161" s="254" t="s">
        <v>129</v>
      </c>
    </row>
    <row r="162" s="2" customFormat="1" ht="24.15" customHeight="1">
      <c r="A162" s="38"/>
      <c r="B162" s="39"/>
      <c r="C162" s="219" t="s">
        <v>197</v>
      </c>
      <c r="D162" s="219" t="s">
        <v>132</v>
      </c>
      <c r="E162" s="220" t="s">
        <v>738</v>
      </c>
      <c r="F162" s="221" t="s">
        <v>739</v>
      </c>
      <c r="G162" s="222" t="s">
        <v>250</v>
      </c>
      <c r="H162" s="223">
        <v>30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41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0.098000000000000004</v>
      </c>
      <c r="T162" s="230">
        <f>S162*H162</f>
        <v>2.9399999999999999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152</v>
      </c>
      <c r="AT162" s="231" t="s">
        <v>132</v>
      </c>
      <c r="AU162" s="231" t="s">
        <v>86</v>
      </c>
      <c r="AY162" s="17" t="s">
        <v>129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84</v>
      </c>
      <c r="BK162" s="232">
        <f>ROUND(I162*H162,2)</f>
        <v>0</v>
      </c>
      <c r="BL162" s="17" t="s">
        <v>152</v>
      </c>
      <c r="BM162" s="231" t="s">
        <v>740</v>
      </c>
    </row>
    <row r="163" s="14" customFormat="1">
      <c r="A163" s="14"/>
      <c r="B163" s="244"/>
      <c r="C163" s="245"/>
      <c r="D163" s="235" t="s">
        <v>138</v>
      </c>
      <c r="E163" s="246" t="s">
        <v>1</v>
      </c>
      <c r="F163" s="247" t="s">
        <v>379</v>
      </c>
      <c r="G163" s="245"/>
      <c r="H163" s="248">
        <v>30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138</v>
      </c>
      <c r="AU163" s="254" t="s">
        <v>86</v>
      </c>
      <c r="AV163" s="14" t="s">
        <v>86</v>
      </c>
      <c r="AW163" s="14" t="s">
        <v>32</v>
      </c>
      <c r="AX163" s="14" t="s">
        <v>84</v>
      </c>
      <c r="AY163" s="254" t="s">
        <v>129</v>
      </c>
    </row>
    <row r="164" s="2" customFormat="1" ht="49.05" customHeight="1">
      <c r="A164" s="38"/>
      <c r="B164" s="39"/>
      <c r="C164" s="219" t="s">
        <v>209</v>
      </c>
      <c r="D164" s="219" t="s">
        <v>132</v>
      </c>
      <c r="E164" s="220" t="s">
        <v>261</v>
      </c>
      <c r="F164" s="221" t="s">
        <v>262</v>
      </c>
      <c r="G164" s="222" t="s">
        <v>263</v>
      </c>
      <c r="H164" s="223">
        <v>190</v>
      </c>
      <c r="I164" s="224"/>
      <c r="J164" s="225">
        <f>ROUND(I164*H164,2)</f>
        <v>0</v>
      </c>
      <c r="K164" s="226"/>
      <c r="L164" s="44"/>
      <c r="M164" s="227" t="s">
        <v>1</v>
      </c>
      <c r="N164" s="228" t="s">
        <v>41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0.20499999999999999</v>
      </c>
      <c r="T164" s="230">
        <f>S164*H164</f>
        <v>38.949999999999996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152</v>
      </c>
      <c r="AT164" s="231" t="s">
        <v>132</v>
      </c>
      <c r="AU164" s="231" t="s">
        <v>86</v>
      </c>
      <c r="AY164" s="17" t="s">
        <v>129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84</v>
      </c>
      <c r="BK164" s="232">
        <f>ROUND(I164*H164,2)</f>
        <v>0</v>
      </c>
      <c r="BL164" s="17" t="s">
        <v>152</v>
      </c>
      <c r="BM164" s="231" t="s">
        <v>741</v>
      </c>
    </row>
    <row r="165" s="14" customFormat="1">
      <c r="A165" s="14"/>
      <c r="B165" s="244"/>
      <c r="C165" s="245"/>
      <c r="D165" s="235" t="s">
        <v>138</v>
      </c>
      <c r="E165" s="246" t="s">
        <v>1</v>
      </c>
      <c r="F165" s="247" t="s">
        <v>742</v>
      </c>
      <c r="G165" s="245"/>
      <c r="H165" s="248">
        <v>190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138</v>
      </c>
      <c r="AU165" s="254" t="s">
        <v>86</v>
      </c>
      <c r="AV165" s="14" t="s">
        <v>86</v>
      </c>
      <c r="AW165" s="14" t="s">
        <v>32</v>
      </c>
      <c r="AX165" s="14" t="s">
        <v>84</v>
      </c>
      <c r="AY165" s="254" t="s">
        <v>129</v>
      </c>
    </row>
    <row r="166" s="2" customFormat="1" ht="21.75" customHeight="1">
      <c r="A166" s="38"/>
      <c r="B166" s="39"/>
      <c r="C166" s="219" t="s">
        <v>284</v>
      </c>
      <c r="D166" s="219" t="s">
        <v>132</v>
      </c>
      <c r="E166" s="220" t="s">
        <v>743</v>
      </c>
      <c r="F166" s="221" t="s">
        <v>744</v>
      </c>
      <c r="G166" s="222" t="s">
        <v>268</v>
      </c>
      <c r="H166" s="223">
        <v>1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41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152</v>
      </c>
      <c r="AT166" s="231" t="s">
        <v>132</v>
      </c>
      <c r="AU166" s="231" t="s">
        <v>86</v>
      </c>
      <c r="AY166" s="17" t="s">
        <v>129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84</v>
      </c>
      <c r="BK166" s="232">
        <f>ROUND(I166*H166,2)</f>
        <v>0</v>
      </c>
      <c r="BL166" s="17" t="s">
        <v>152</v>
      </c>
      <c r="BM166" s="231" t="s">
        <v>745</v>
      </c>
    </row>
    <row r="167" s="13" customFormat="1">
      <c r="A167" s="13"/>
      <c r="B167" s="233"/>
      <c r="C167" s="234"/>
      <c r="D167" s="235" t="s">
        <v>138</v>
      </c>
      <c r="E167" s="236" t="s">
        <v>1</v>
      </c>
      <c r="F167" s="237" t="s">
        <v>746</v>
      </c>
      <c r="G167" s="234"/>
      <c r="H167" s="236" t="s">
        <v>1</v>
      </c>
      <c r="I167" s="238"/>
      <c r="J167" s="234"/>
      <c r="K167" s="234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138</v>
      </c>
      <c r="AU167" s="243" t="s">
        <v>86</v>
      </c>
      <c r="AV167" s="13" t="s">
        <v>84</v>
      </c>
      <c r="AW167" s="13" t="s">
        <v>32</v>
      </c>
      <c r="AX167" s="13" t="s">
        <v>76</v>
      </c>
      <c r="AY167" s="243" t="s">
        <v>129</v>
      </c>
    </row>
    <row r="168" s="14" customFormat="1">
      <c r="A168" s="14"/>
      <c r="B168" s="244"/>
      <c r="C168" s="245"/>
      <c r="D168" s="235" t="s">
        <v>138</v>
      </c>
      <c r="E168" s="246" t="s">
        <v>1</v>
      </c>
      <c r="F168" s="247" t="s">
        <v>84</v>
      </c>
      <c r="G168" s="245"/>
      <c r="H168" s="248">
        <v>1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138</v>
      </c>
      <c r="AU168" s="254" t="s">
        <v>86</v>
      </c>
      <c r="AV168" s="14" t="s">
        <v>86</v>
      </c>
      <c r="AW168" s="14" t="s">
        <v>32</v>
      </c>
      <c r="AX168" s="14" t="s">
        <v>84</v>
      </c>
      <c r="AY168" s="254" t="s">
        <v>129</v>
      </c>
    </row>
    <row r="169" s="2" customFormat="1" ht="24.15" customHeight="1">
      <c r="A169" s="38"/>
      <c r="B169" s="39"/>
      <c r="C169" s="219" t="s">
        <v>292</v>
      </c>
      <c r="D169" s="219" t="s">
        <v>132</v>
      </c>
      <c r="E169" s="220" t="s">
        <v>747</v>
      </c>
      <c r="F169" s="221" t="s">
        <v>748</v>
      </c>
      <c r="G169" s="222" t="s">
        <v>268</v>
      </c>
      <c r="H169" s="223">
        <v>1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41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0.41999999999999998</v>
      </c>
      <c r="T169" s="230">
        <f>S169*H169</f>
        <v>0.41999999999999998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152</v>
      </c>
      <c r="AT169" s="231" t="s">
        <v>132</v>
      </c>
      <c r="AU169" s="231" t="s">
        <v>86</v>
      </c>
      <c r="AY169" s="17" t="s">
        <v>129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84</v>
      </c>
      <c r="BK169" s="232">
        <f>ROUND(I169*H169,2)</f>
        <v>0</v>
      </c>
      <c r="BL169" s="17" t="s">
        <v>152</v>
      </c>
      <c r="BM169" s="231" t="s">
        <v>749</v>
      </c>
    </row>
    <row r="170" s="13" customFormat="1">
      <c r="A170" s="13"/>
      <c r="B170" s="233"/>
      <c r="C170" s="234"/>
      <c r="D170" s="235" t="s">
        <v>138</v>
      </c>
      <c r="E170" s="236" t="s">
        <v>1</v>
      </c>
      <c r="F170" s="237" t="s">
        <v>750</v>
      </c>
      <c r="G170" s="234"/>
      <c r="H170" s="236" t="s">
        <v>1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138</v>
      </c>
      <c r="AU170" s="243" t="s">
        <v>86</v>
      </c>
      <c r="AV170" s="13" t="s">
        <v>84</v>
      </c>
      <c r="AW170" s="13" t="s">
        <v>32</v>
      </c>
      <c r="AX170" s="13" t="s">
        <v>76</v>
      </c>
      <c r="AY170" s="243" t="s">
        <v>129</v>
      </c>
    </row>
    <row r="171" s="14" customFormat="1">
      <c r="A171" s="14"/>
      <c r="B171" s="244"/>
      <c r="C171" s="245"/>
      <c r="D171" s="235" t="s">
        <v>138</v>
      </c>
      <c r="E171" s="246" t="s">
        <v>1</v>
      </c>
      <c r="F171" s="247" t="s">
        <v>84</v>
      </c>
      <c r="G171" s="245"/>
      <c r="H171" s="248">
        <v>1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138</v>
      </c>
      <c r="AU171" s="254" t="s">
        <v>86</v>
      </c>
      <c r="AV171" s="14" t="s">
        <v>86</v>
      </c>
      <c r="AW171" s="14" t="s">
        <v>32</v>
      </c>
      <c r="AX171" s="14" t="s">
        <v>84</v>
      </c>
      <c r="AY171" s="254" t="s">
        <v>129</v>
      </c>
    </row>
    <row r="172" s="2" customFormat="1" ht="24.15" customHeight="1">
      <c r="A172" s="38"/>
      <c r="B172" s="39"/>
      <c r="C172" s="219" t="s">
        <v>8</v>
      </c>
      <c r="D172" s="219" t="s">
        <v>132</v>
      </c>
      <c r="E172" s="220" t="s">
        <v>751</v>
      </c>
      <c r="F172" s="221" t="s">
        <v>752</v>
      </c>
      <c r="G172" s="222" t="s">
        <v>268</v>
      </c>
      <c r="H172" s="223">
        <v>2</v>
      </c>
      <c r="I172" s="224"/>
      <c r="J172" s="225">
        <f>ROUND(I172*H172,2)</f>
        <v>0</v>
      </c>
      <c r="K172" s="226"/>
      <c r="L172" s="44"/>
      <c r="M172" s="227" t="s">
        <v>1</v>
      </c>
      <c r="N172" s="228" t="s">
        <v>41</v>
      </c>
      <c r="O172" s="91"/>
      <c r="P172" s="229">
        <f>O172*H172</f>
        <v>0</v>
      </c>
      <c r="Q172" s="229">
        <v>0</v>
      </c>
      <c r="R172" s="229">
        <f>Q172*H172</f>
        <v>0</v>
      </c>
      <c r="S172" s="229">
        <v>0.32000000000000001</v>
      </c>
      <c r="T172" s="230">
        <f>S172*H172</f>
        <v>0.64000000000000001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152</v>
      </c>
      <c r="AT172" s="231" t="s">
        <v>132</v>
      </c>
      <c r="AU172" s="231" t="s">
        <v>86</v>
      </c>
      <c r="AY172" s="17" t="s">
        <v>129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84</v>
      </c>
      <c r="BK172" s="232">
        <f>ROUND(I172*H172,2)</f>
        <v>0</v>
      </c>
      <c r="BL172" s="17" t="s">
        <v>152</v>
      </c>
      <c r="BM172" s="231" t="s">
        <v>753</v>
      </c>
    </row>
    <row r="173" s="13" customFormat="1">
      <c r="A173" s="13"/>
      <c r="B173" s="233"/>
      <c r="C173" s="234"/>
      <c r="D173" s="235" t="s">
        <v>138</v>
      </c>
      <c r="E173" s="236" t="s">
        <v>1</v>
      </c>
      <c r="F173" s="237" t="s">
        <v>754</v>
      </c>
      <c r="G173" s="234"/>
      <c r="H173" s="236" t="s">
        <v>1</v>
      </c>
      <c r="I173" s="238"/>
      <c r="J173" s="234"/>
      <c r="K173" s="234"/>
      <c r="L173" s="239"/>
      <c r="M173" s="240"/>
      <c r="N173" s="241"/>
      <c r="O173" s="241"/>
      <c r="P173" s="241"/>
      <c r="Q173" s="241"/>
      <c r="R173" s="241"/>
      <c r="S173" s="241"/>
      <c r="T173" s="24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3" t="s">
        <v>138</v>
      </c>
      <c r="AU173" s="243" t="s">
        <v>86</v>
      </c>
      <c r="AV173" s="13" t="s">
        <v>84</v>
      </c>
      <c r="AW173" s="13" t="s">
        <v>32</v>
      </c>
      <c r="AX173" s="13" t="s">
        <v>76</v>
      </c>
      <c r="AY173" s="243" t="s">
        <v>129</v>
      </c>
    </row>
    <row r="174" s="14" customFormat="1">
      <c r="A174" s="14"/>
      <c r="B174" s="244"/>
      <c r="C174" s="245"/>
      <c r="D174" s="235" t="s">
        <v>138</v>
      </c>
      <c r="E174" s="246" t="s">
        <v>1</v>
      </c>
      <c r="F174" s="247" t="s">
        <v>86</v>
      </c>
      <c r="G174" s="245"/>
      <c r="H174" s="248">
        <v>2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138</v>
      </c>
      <c r="AU174" s="254" t="s">
        <v>86</v>
      </c>
      <c r="AV174" s="14" t="s">
        <v>86</v>
      </c>
      <c r="AW174" s="14" t="s">
        <v>32</v>
      </c>
      <c r="AX174" s="14" t="s">
        <v>84</v>
      </c>
      <c r="AY174" s="254" t="s">
        <v>129</v>
      </c>
    </row>
    <row r="175" s="2" customFormat="1" ht="16.5" customHeight="1">
      <c r="A175" s="38"/>
      <c r="B175" s="39"/>
      <c r="C175" s="219" t="s">
        <v>157</v>
      </c>
      <c r="D175" s="219" t="s">
        <v>132</v>
      </c>
      <c r="E175" s="220" t="s">
        <v>755</v>
      </c>
      <c r="F175" s="221" t="s">
        <v>756</v>
      </c>
      <c r="G175" s="222" t="s">
        <v>268</v>
      </c>
      <c r="H175" s="223">
        <v>1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41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1.3100000000000001</v>
      </c>
      <c r="T175" s="230">
        <f>S175*H175</f>
        <v>1.3100000000000001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152</v>
      </c>
      <c r="AT175" s="231" t="s">
        <v>132</v>
      </c>
      <c r="AU175" s="231" t="s">
        <v>86</v>
      </c>
      <c r="AY175" s="17" t="s">
        <v>129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84</v>
      </c>
      <c r="BK175" s="232">
        <f>ROUND(I175*H175,2)</f>
        <v>0</v>
      </c>
      <c r="BL175" s="17" t="s">
        <v>152</v>
      </c>
      <c r="BM175" s="231" t="s">
        <v>757</v>
      </c>
    </row>
    <row r="176" s="13" customFormat="1">
      <c r="A176" s="13"/>
      <c r="B176" s="233"/>
      <c r="C176" s="234"/>
      <c r="D176" s="235" t="s">
        <v>138</v>
      </c>
      <c r="E176" s="236" t="s">
        <v>1</v>
      </c>
      <c r="F176" s="237" t="s">
        <v>758</v>
      </c>
      <c r="G176" s="234"/>
      <c r="H176" s="236" t="s">
        <v>1</v>
      </c>
      <c r="I176" s="238"/>
      <c r="J176" s="234"/>
      <c r="K176" s="234"/>
      <c r="L176" s="239"/>
      <c r="M176" s="240"/>
      <c r="N176" s="241"/>
      <c r="O176" s="241"/>
      <c r="P176" s="241"/>
      <c r="Q176" s="241"/>
      <c r="R176" s="241"/>
      <c r="S176" s="241"/>
      <c r="T176" s="24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3" t="s">
        <v>138</v>
      </c>
      <c r="AU176" s="243" t="s">
        <v>86</v>
      </c>
      <c r="AV176" s="13" t="s">
        <v>84</v>
      </c>
      <c r="AW176" s="13" t="s">
        <v>32</v>
      </c>
      <c r="AX176" s="13" t="s">
        <v>76</v>
      </c>
      <c r="AY176" s="243" t="s">
        <v>129</v>
      </c>
    </row>
    <row r="177" s="14" customFormat="1">
      <c r="A177" s="14"/>
      <c r="B177" s="244"/>
      <c r="C177" s="245"/>
      <c r="D177" s="235" t="s">
        <v>138</v>
      </c>
      <c r="E177" s="246" t="s">
        <v>1</v>
      </c>
      <c r="F177" s="247" t="s">
        <v>84</v>
      </c>
      <c r="G177" s="245"/>
      <c r="H177" s="248">
        <v>1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138</v>
      </c>
      <c r="AU177" s="254" t="s">
        <v>86</v>
      </c>
      <c r="AV177" s="14" t="s">
        <v>86</v>
      </c>
      <c r="AW177" s="14" t="s">
        <v>32</v>
      </c>
      <c r="AX177" s="14" t="s">
        <v>84</v>
      </c>
      <c r="AY177" s="254" t="s">
        <v>129</v>
      </c>
    </row>
    <row r="178" s="2" customFormat="1" ht="24.15" customHeight="1">
      <c r="A178" s="38"/>
      <c r="B178" s="39"/>
      <c r="C178" s="219" t="s">
        <v>305</v>
      </c>
      <c r="D178" s="219" t="s">
        <v>132</v>
      </c>
      <c r="E178" s="220" t="s">
        <v>266</v>
      </c>
      <c r="F178" s="221" t="s">
        <v>267</v>
      </c>
      <c r="G178" s="222" t="s">
        <v>268</v>
      </c>
      <c r="H178" s="223">
        <v>11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41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0.48199999999999998</v>
      </c>
      <c r="T178" s="230">
        <f>S178*H178</f>
        <v>5.3019999999999996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152</v>
      </c>
      <c r="AT178" s="231" t="s">
        <v>132</v>
      </c>
      <c r="AU178" s="231" t="s">
        <v>86</v>
      </c>
      <c r="AY178" s="17" t="s">
        <v>129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84</v>
      </c>
      <c r="BK178" s="232">
        <f>ROUND(I178*H178,2)</f>
        <v>0</v>
      </c>
      <c r="BL178" s="17" t="s">
        <v>152</v>
      </c>
      <c r="BM178" s="231" t="s">
        <v>759</v>
      </c>
    </row>
    <row r="179" s="14" customFormat="1">
      <c r="A179" s="14"/>
      <c r="B179" s="244"/>
      <c r="C179" s="245"/>
      <c r="D179" s="235" t="s">
        <v>138</v>
      </c>
      <c r="E179" s="246" t="s">
        <v>1</v>
      </c>
      <c r="F179" s="247" t="s">
        <v>197</v>
      </c>
      <c r="G179" s="245"/>
      <c r="H179" s="248">
        <v>11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138</v>
      </c>
      <c r="AU179" s="254" t="s">
        <v>86</v>
      </c>
      <c r="AV179" s="14" t="s">
        <v>86</v>
      </c>
      <c r="AW179" s="14" t="s">
        <v>32</v>
      </c>
      <c r="AX179" s="14" t="s">
        <v>84</v>
      </c>
      <c r="AY179" s="254" t="s">
        <v>129</v>
      </c>
    </row>
    <row r="180" s="2" customFormat="1" ht="16.5" customHeight="1">
      <c r="A180" s="38"/>
      <c r="B180" s="39"/>
      <c r="C180" s="219" t="s">
        <v>311</v>
      </c>
      <c r="D180" s="219" t="s">
        <v>132</v>
      </c>
      <c r="E180" s="220" t="s">
        <v>271</v>
      </c>
      <c r="F180" s="221" t="s">
        <v>760</v>
      </c>
      <c r="G180" s="222" t="s">
        <v>268</v>
      </c>
      <c r="H180" s="223">
        <v>2</v>
      </c>
      <c r="I180" s="224"/>
      <c r="J180" s="225">
        <f>ROUND(I180*H180,2)</f>
        <v>0</v>
      </c>
      <c r="K180" s="226"/>
      <c r="L180" s="44"/>
      <c r="M180" s="227" t="s">
        <v>1</v>
      </c>
      <c r="N180" s="228" t="s">
        <v>41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0.086999999999999994</v>
      </c>
      <c r="T180" s="230">
        <f>S180*H180</f>
        <v>0.17399999999999999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152</v>
      </c>
      <c r="AT180" s="231" t="s">
        <v>132</v>
      </c>
      <c r="AU180" s="231" t="s">
        <v>86</v>
      </c>
      <c r="AY180" s="17" t="s">
        <v>129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84</v>
      </c>
      <c r="BK180" s="232">
        <f>ROUND(I180*H180,2)</f>
        <v>0</v>
      </c>
      <c r="BL180" s="17" t="s">
        <v>152</v>
      </c>
      <c r="BM180" s="231" t="s">
        <v>761</v>
      </c>
    </row>
    <row r="181" s="13" customFormat="1">
      <c r="A181" s="13"/>
      <c r="B181" s="233"/>
      <c r="C181" s="234"/>
      <c r="D181" s="235" t="s">
        <v>138</v>
      </c>
      <c r="E181" s="236" t="s">
        <v>1</v>
      </c>
      <c r="F181" s="237" t="s">
        <v>758</v>
      </c>
      <c r="G181" s="234"/>
      <c r="H181" s="236" t="s">
        <v>1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3" t="s">
        <v>138</v>
      </c>
      <c r="AU181" s="243" t="s">
        <v>86</v>
      </c>
      <c r="AV181" s="13" t="s">
        <v>84</v>
      </c>
      <c r="AW181" s="13" t="s">
        <v>32</v>
      </c>
      <c r="AX181" s="13" t="s">
        <v>76</v>
      </c>
      <c r="AY181" s="243" t="s">
        <v>129</v>
      </c>
    </row>
    <row r="182" s="14" customFormat="1">
      <c r="A182" s="14"/>
      <c r="B182" s="244"/>
      <c r="C182" s="245"/>
      <c r="D182" s="235" t="s">
        <v>138</v>
      </c>
      <c r="E182" s="246" t="s">
        <v>1</v>
      </c>
      <c r="F182" s="247" t="s">
        <v>86</v>
      </c>
      <c r="G182" s="245"/>
      <c r="H182" s="248">
        <v>2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138</v>
      </c>
      <c r="AU182" s="254" t="s">
        <v>86</v>
      </c>
      <c r="AV182" s="14" t="s">
        <v>86</v>
      </c>
      <c r="AW182" s="14" t="s">
        <v>32</v>
      </c>
      <c r="AX182" s="14" t="s">
        <v>84</v>
      </c>
      <c r="AY182" s="254" t="s">
        <v>129</v>
      </c>
    </row>
    <row r="183" s="2" customFormat="1" ht="24.15" customHeight="1">
      <c r="A183" s="38"/>
      <c r="B183" s="39"/>
      <c r="C183" s="219" t="s">
        <v>317</v>
      </c>
      <c r="D183" s="219" t="s">
        <v>132</v>
      </c>
      <c r="E183" s="220" t="s">
        <v>762</v>
      </c>
      <c r="F183" s="221" t="s">
        <v>763</v>
      </c>
      <c r="G183" s="222" t="s">
        <v>263</v>
      </c>
      <c r="H183" s="223">
        <v>34</v>
      </c>
      <c r="I183" s="224"/>
      <c r="J183" s="225">
        <f>ROUND(I183*H183,2)</f>
        <v>0</v>
      </c>
      <c r="K183" s="226"/>
      <c r="L183" s="44"/>
      <c r="M183" s="227" t="s">
        <v>1</v>
      </c>
      <c r="N183" s="228" t="s">
        <v>41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0.0092499999999999995</v>
      </c>
      <c r="T183" s="230">
        <f>S183*H183</f>
        <v>0.3145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152</v>
      </c>
      <c r="AT183" s="231" t="s">
        <v>132</v>
      </c>
      <c r="AU183" s="231" t="s">
        <v>86</v>
      </c>
      <c r="AY183" s="17" t="s">
        <v>129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84</v>
      </c>
      <c r="BK183" s="232">
        <f>ROUND(I183*H183,2)</f>
        <v>0</v>
      </c>
      <c r="BL183" s="17" t="s">
        <v>152</v>
      </c>
      <c r="BM183" s="231" t="s">
        <v>764</v>
      </c>
    </row>
    <row r="184" s="13" customFormat="1">
      <c r="A184" s="13"/>
      <c r="B184" s="233"/>
      <c r="C184" s="234"/>
      <c r="D184" s="235" t="s">
        <v>138</v>
      </c>
      <c r="E184" s="236" t="s">
        <v>1</v>
      </c>
      <c r="F184" s="237" t="s">
        <v>758</v>
      </c>
      <c r="G184" s="234"/>
      <c r="H184" s="236" t="s">
        <v>1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138</v>
      </c>
      <c r="AU184" s="243" t="s">
        <v>86</v>
      </c>
      <c r="AV184" s="13" t="s">
        <v>84</v>
      </c>
      <c r="AW184" s="13" t="s">
        <v>32</v>
      </c>
      <c r="AX184" s="13" t="s">
        <v>76</v>
      </c>
      <c r="AY184" s="243" t="s">
        <v>129</v>
      </c>
    </row>
    <row r="185" s="14" customFormat="1">
      <c r="A185" s="14"/>
      <c r="B185" s="244"/>
      <c r="C185" s="245"/>
      <c r="D185" s="235" t="s">
        <v>138</v>
      </c>
      <c r="E185" s="246" t="s">
        <v>1</v>
      </c>
      <c r="F185" s="247" t="s">
        <v>540</v>
      </c>
      <c r="G185" s="245"/>
      <c r="H185" s="248">
        <v>34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138</v>
      </c>
      <c r="AU185" s="254" t="s">
        <v>86</v>
      </c>
      <c r="AV185" s="14" t="s">
        <v>86</v>
      </c>
      <c r="AW185" s="14" t="s">
        <v>32</v>
      </c>
      <c r="AX185" s="14" t="s">
        <v>84</v>
      </c>
      <c r="AY185" s="254" t="s">
        <v>129</v>
      </c>
    </row>
    <row r="186" s="2" customFormat="1" ht="66.75" customHeight="1">
      <c r="A186" s="38"/>
      <c r="B186" s="39"/>
      <c r="C186" s="219" t="s">
        <v>323</v>
      </c>
      <c r="D186" s="219" t="s">
        <v>132</v>
      </c>
      <c r="E186" s="220" t="s">
        <v>274</v>
      </c>
      <c r="F186" s="221" t="s">
        <v>275</v>
      </c>
      <c r="G186" s="222" t="s">
        <v>263</v>
      </c>
      <c r="H186" s="223">
        <v>190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41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152</v>
      </c>
      <c r="AT186" s="231" t="s">
        <v>132</v>
      </c>
      <c r="AU186" s="231" t="s">
        <v>86</v>
      </c>
      <c r="AY186" s="17" t="s">
        <v>129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84</v>
      </c>
      <c r="BK186" s="232">
        <f>ROUND(I186*H186,2)</f>
        <v>0</v>
      </c>
      <c r="BL186" s="17" t="s">
        <v>152</v>
      </c>
      <c r="BM186" s="231" t="s">
        <v>765</v>
      </c>
    </row>
    <row r="187" s="14" customFormat="1">
      <c r="A187" s="14"/>
      <c r="B187" s="244"/>
      <c r="C187" s="245"/>
      <c r="D187" s="235" t="s">
        <v>138</v>
      </c>
      <c r="E187" s="246" t="s">
        <v>1</v>
      </c>
      <c r="F187" s="247" t="s">
        <v>742</v>
      </c>
      <c r="G187" s="245"/>
      <c r="H187" s="248">
        <v>190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138</v>
      </c>
      <c r="AU187" s="254" t="s">
        <v>86</v>
      </c>
      <c r="AV187" s="14" t="s">
        <v>86</v>
      </c>
      <c r="AW187" s="14" t="s">
        <v>32</v>
      </c>
      <c r="AX187" s="14" t="s">
        <v>84</v>
      </c>
      <c r="AY187" s="254" t="s">
        <v>129</v>
      </c>
    </row>
    <row r="188" s="2" customFormat="1" ht="24.15" customHeight="1">
      <c r="A188" s="38"/>
      <c r="B188" s="39"/>
      <c r="C188" s="219" t="s">
        <v>7</v>
      </c>
      <c r="D188" s="219" t="s">
        <v>132</v>
      </c>
      <c r="E188" s="220" t="s">
        <v>766</v>
      </c>
      <c r="F188" s="221" t="s">
        <v>767</v>
      </c>
      <c r="G188" s="222" t="s">
        <v>233</v>
      </c>
      <c r="H188" s="223">
        <v>10.08</v>
      </c>
      <c r="I188" s="224"/>
      <c r="J188" s="225">
        <f>ROUND(I188*H188,2)</f>
        <v>0</v>
      </c>
      <c r="K188" s="226"/>
      <c r="L188" s="44"/>
      <c r="M188" s="227" t="s">
        <v>1</v>
      </c>
      <c r="N188" s="228" t="s">
        <v>41</v>
      </c>
      <c r="O188" s="91"/>
      <c r="P188" s="229">
        <f>O188*H188</f>
        <v>0</v>
      </c>
      <c r="Q188" s="229">
        <v>0.00010000000000000001</v>
      </c>
      <c r="R188" s="229">
        <f>Q188*H188</f>
        <v>0.001008</v>
      </c>
      <c r="S188" s="229">
        <v>2.4100000000000001</v>
      </c>
      <c r="T188" s="230">
        <f>S188*H188</f>
        <v>24.292800000000003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1" t="s">
        <v>152</v>
      </c>
      <c r="AT188" s="231" t="s">
        <v>132</v>
      </c>
      <c r="AU188" s="231" t="s">
        <v>86</v>
      </c>
      <c r="AY188" s="17" t="s">
        <v>129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7" t="s">
        <v>84</v>
      </c>
      <c r="BK188" s="232">
        <f>ROUND(I188*H188,2)</f>
        <v>0</v>
      </c>
      <c r="BL188" s="17" t="s">
        <v>152</v>
      </c>
      <c r="BM188" s="231" t="s">
        <v>768</v>
      </c>
    </row>
    <row r="189" s="13" customFormat="1">
      <c r="A189" s="13"/>
      <c r="B189" s="233"/>
      <c r="C189" s="234"/>
      <c r="D189" s="235" t="s">
        <v>138</v>
      </c>
      <c r="E189" s="236" t="s">
        <v>1</v>
      </c>
      <c r="F189" s="237" t="s">
        <v>769</v>
      </c>
      <c r="G189" s="234"/>
      <c r="H189" s="236" t="s">
        <v>1</v>
      </c>
      <c r="I189" s="238"/>
      <c r="J189" s="234"/>
      <c r="K189" s="234"/>
      <c r="L189" s="239"/>
      <c r="M189" s="240"/>
      <c r="N189" s="241"/>
      <c r="O189" s="241"/>
      <c r="P189" s="241"/>
      <c r="Q189" s="241"/>
      <c r="R189" s="241"/>
      <c r="S189" s="241"/>
      <c r="T189" s="24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3" t="s">
        <v>138</v>
      </c>
      <c r="AU189" s="243" t="s">
        <v>86</v>
      </c>
      <c r="AV189" s="13" t="s">
        <v>84</v>
      </c>
      <c r="AW189" s="13" t="s">
        <v>32</v>
      </c>
      <c r="AX189" s="13" t="s">
        <v>76</v>
      </c>
      <c r="AY189" s="243" t="s">
        <v>129</v>
      </c>
    </row>
    <row r="190" s="14" customFormat="1">
      <c r="A190" s="14"/>
      <c r="B190" s="244"/>
      <c r="C190" s="245"/>
      <c r="D190" s="235" t="s">
        <v>138</v>
      </c>
      <c r="E190" s="246" t="s">
        <v>1</v>
      </c>
      <c r="F190" s="247" t="s">
        <v>770</v>
      </c>
      <c r="G190" s="245"/>
      <c r="H190" s="248">
        <v>10.08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138</v>
      </c>
      <c r="AU190" s="254" t="s">
        <v>86</v>
      </c>
      <c r="AV190" s="14" t="s">
        <v>86</v>
      </c>
      <c r="AW190" s="14" t="s">
        <v>32</v>
      </c>
      <c r="AX190" s="14" t="s">
        <v>84</v>
      </c>
      <c r="AY190" s="254" t="s">
        <v>129</v>
      </c>
    </row>
    <row r="191" s="2" customFormat="1" ht="24.15" customHeight="1">
      <c r="A191" s="38"/>
      <c r="B191" s="39"/>
      <c r="C191" s="219" t="s">
        <v>334</v>
      </c>
      <c r="D191" s="219" t="s">
        <v>132</v>
      </c>
      <c r="E191" s="220" t="s">
        <v>771</v>
      </c>
      <c r="F191" s="221" t="s">
        <v>772</v>
      </c>
      <c r="G191" s="222" t="s">
        <v>233</v>
      </c>
      <c r="H191" s="223">
        <v>10.25</v>
      </c>
      <c r="I191" s="224"/>
      <c r="J191" s="225">
        <f>ROUND(I191*H191,2)</f>
        <v>0</v>
      </c>
      <c r="K191" s="226"/>
      <c r="L191" s="44"/>
      <c r="M191" s="227" t="s">
        <v>1</v>
      </c>
      <c r="N191" s="228" t="s">
        <v>41</v>
      </c>
      <c r="O191" s="91"/>
      <c r="P191" s="229">
        <f>O191*H191</f>
        <v>0</v>
      </c>
      <c r="Q191" s="229">
        <v>0</v>
      </c>
      <c r="R191" s="229">
        <f>Q191*H191</f>
        <v>0</v>
      </c>
      <c r="S191" s="229">
        <v>2.2000000000000002</v>
      </c>
      <c r="T191" s="230">
        <f>S191*H191</f>
        <v>22.550000000000001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1" t="s">
        <v>152</v>
      </c>
      <c r="AT191" s="231" t="s">
        <v>132</v>
      </c>
      <c r="AU191" s="231" t="s">
        <v>86</v>
      </c>
      <c r="AY191" s="17" t="s">
        <v>129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7" t="s">
        <v>84</v>
      </c>
      <c r="BK191" s="232">
        <f>ROUND(I191*H191,2)</f>
        <v>0</v>
      </c>
      <c r="BL191" s="17" t="s">
        <v>152</v>
      </c>
      <c r="BM191" s="231" t="s">
        <v>773</v>
      </c>
    </row>
    <row r="192" s="13" customFormat="1">
      <c r="A192" s="13"/>
      <c r="B192" s="233"/>
      <c r="C192" s="234"/>
      <c r="D192" s="235" t="s">
        <v>138</v>
      </c>
      <c r="E192" s="236" t="s">
        <v>1</v>
      </c>
      <c r="F192" s="237" t="s">
        <v>774</v>
      </c>
      <c r="G192" s="234"/>
      <c r="H192" s="236" t="s">
        <v>1</v>
      </c>
      <c r="I192" s="238"/>
      <c r="J192" s="234"/>
      <c r="K192" s="234"/>
      <c r="L192" s="239"/>
      <c r="M192" s="240"/>
      <c r="N192" s="241"/>
      <c r="O192" s="241"/>
      <c r="P192" s="241"/>
      <c r="Q192" s="241"/>
      <c r="R192" s="241"/>
      <c r="S192" s="241"/>
      <c r="T192" s="24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3" t="s">
        <v>138</v>
      </c>
      <c r="AU192" s="243" t="s">
        <v>86</v>
      </c>
      <c r="AV192" s="13" t="s">
        <v>84</v>
      </c>
      <c r="AW192" s="13" t="s">
        <v>32</v>
      </c>
      <c r="AX192" s="13" t="s">
        <v>76</v>
      </c>
      <c r="AY192" s="243" t="s">
        <v>129</v>
      </c>
    </row>
    <row r="193" s="14" customFormat="1">
      <c r="A193" s="14"/>
      <c r="B193" s="244"/>
      <c r="C193" s="245"/>
      <c r="D193" s="235" t="s">
        <v>138</v>
      </c>
      <c r="E193" s="246" t="s">
        <v>1</v>
      </c>
      <c r="F193" s="247" t="s">
        <v>775</v>
      </c>
      <c r="G193" s="245"/>
      <c r="H193" s="248">
        <v>10.25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138</v>
      </c>
      <c r="AU193" s="254" t="s">
        <v>86</v>
      </c>
      <c r="AV193" s="14" t="s">
        <v>86</v>
      </c>
      <c r="AW193" s="14" t="s">
        <v>32</v>
      </c>
      <c r="AX193" s="14" t="s">
        <v>84</v>
      </c>
      <c r="AY193" s="254" t="s">
        <v>129</v>
      </c>
    </row>
    <row r="194" s="12" customFormat="1" ht="22.8" customHeight="1">
      <c r="A194" s="12"/>
      <c r="B194" s="203"/>
      <c r="C194" s="204"/>
      <c r="D194" s="205" t="s">
        <v>75</v>
      </c>
      <c r="E194" s="217" t="s">
        <v>86</v>
      </c>
      <c r="F194" s="217" t="s">
        <v>776</v>
      </c>
      <c r="G194" s="204"/>
      <c r="H194" s="204"/>
      <c r="I194" s="207"/>
      <c r="J194" s="218">
        <f>BK194</f>
        <v>0</v>
      </c>
      <c r="K194" s="204"/>
      <c r="L194" s="209"/>
      <c r="M194" s="210"/>
      <c r="N194" s="211"/>
      <c r="O194" s="211"/>
      <c r="P194" s="212">
        <f>SUM(P195:P204)</f>
        <v>0</v>
      </c>
      <c r="Q194" s="211"/>
      <c r="R194" s="212">
        <f>SUM(R195:R204)</f>
        <v>0.64929599999999998</v>
      </c>
      <c r="S194" s="211"/>
      <c r="T194" s="213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4" t="s">
        <v>84</v>
      </c>
      <c r="AT194" s="215" t="s">
        <v>75</v>
      </c>
      <c r="AU194" s="215" t="s">
        <v>84</v>
      </c>
      <c r="AY194" s="214" t="s">
        <v>129</v>
      </c>
      <c r="BK194" s="216">
        <f>SUM(BK195:BK204)</f>
        <v>0</v>
      </c>
    </row>
    <row r="195" s="2" customFormat="1" ht="24.15" customHeight="1">
      <c r="A195" s="38"/>
      <c r="B195" s="39"/>
      <c r="C195" s="219" t="s">
        <v>338</v>
      </c>
      <c r="D195" s="219" t="s">
        <v>132</v>
      </c>
      <c r="E195" s="220" t="s">
        <v>777</v>
      </c>
      <c r="F195" s="221" t="s">
        <v>778</v>
      </c>
      <c r="G195" s="222" t="s">
        <v>233</v>
      </c>
      <c r="H195" s="223">
        <v>0.28299999999999997</v>
      </c>
      <c r="I195" s="224"/>
      <c r="J195" s="225">
        <f>ROUND(I195*H195,2)</f>
        <v>0</v>
      </c>
      <c r="K195" s="226"/>
      <c r="L195" s="44"/>
      <c r="M195" s="227" t="s">
        <v>1</v>
      </c>
      <c r="N195" s="228" t="s">
        <v>41</v>
      </c>
      <c r="O195" s="91"/>
      <c r="P195" s="229">
        <f>O195*H195</f>
        <v>0</v>
      </c>
      <c r="Q195" s="229">
        <v>2.1600000000000001</v>
      </c>
      <c r="R195" s="229">
        <f>Q195*H195</f>
        <v>0.61127999999999993</v>
      </c>
      <c r="S195" s="229">
        <v>0</v>
      </c>
      <c r="T195" s="23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1" t="s">
        <v>152</v>
      </c>
      <c r="AT195" s="231" t="s">
        <v>132</v>
      </c>
      <c r="AU195" s="231" t="s">
        <v>86</v>
      </c>
      <c r="AY195" s="17" t="s">
        <v>129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7" t="s">
        <v>84</v>
      </c>
      <c r="BK195" s="232">
        <f>ROUND(I195*H195,2)</f>
        <v>0</v>
      </c>
      <c r="BL195" s="17" t="s">
        <v>152</v>
      </c>
      <c r="BM195" s="231" t="s">
        <v>779</v>
      </c>
    </row>
    <row r="196" s="14" customFormat="1">
      <c r="A196" s="14"/>
      <c r="B196" s="244"/>
      <c r="C196" s="245"/>
      <c r="D196" s="235" t="s">
        <v>138</v>
      </c>
      <c r="E196" s="246" t="s">
        <v>1</v>
      </c>
      <c r="F196" s="247" t="s">
        <v>780</v>
      </c>
      <c r="G196" s="245"/>
      <c r="H196" s="248">
        <v>0.28299999999999997</v>
      </c>
      <c r="I196" s="249"/>
      <c r="J196" s="245"/>
      <c r="K196" s="245"/>
      <c r="L196" s="250"/>
      <c r="M196" s="251"/>
      <c r="N196" s="252"/>
      <c r="O196" s="252"/>
      <c r="P196" s="252"/>
      <c r="Q196" s="252"/>
      <c r="R196" s="252"/>
      <c r="S196" s="252"/>
      <c r="T196" s="25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4" t="s">
        <v>138</v>
      </c>
      <c r="AU196" s="254" t="s">
        <v>86</v>
      </c>
      <c r="AV196" s="14" t="s">
        <v>86</v>
      </c>
      <c r="AW196" s="14" t="s">
        <v>32</v>
      </c>
      <c r="AX196" s="14" t="s">
        <v>84</v>
      </c>
      <c r="AY196" s="254" t="s">
        <v>129</v>
      </c>
    </row>
    <row r="197" s="2" customFormat="1" ht="24.15" customHeight="1">
      <c r="A197" s="38"/>
      <c r="B197" s="39"/>
      <c r="C197" s="219" t="s">
        <v>344</v>
      </c>
      <c r="D197" s="219" t="s">
        <v>132</v>
      </c>
      <c r="E197" s="220" t="s">
        <v>781</v>
      </c>
      <c r="F197" s="221" t="s">
        <v>782</v>
      </c>
      <c r="G197" s="222" t="s">
        <v>233</v>
      </c>
      <c r="H197" s="223">
        <v>3.3410000000000002</v>
      </c>
      <c r="I197" s="224"/>
      <c r="J197" s="225">
        <f>ROUND(I197*H197,2)</f>
        <v>0</v>
      </c>
      <c r="K197" s="226"/>
      <c r="L197" s="44"/>
      <c r="M197" s="227" t="s">
        <v>1</v>
      </c>
      <c r="N197" s="228" t="s">
        <v>41</v>
      </c>
      <c r="O197" s="91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1" t="s">
        <v>152</v>
      </c>
      <c r="AT197" s="231" t="s">
        <v>132</v>
      </c>
      <c r="AU197" s="231" t="s">
        <v>86</v>
      </c>
      <c r="AY197" s="17" t="s">
        <v>129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7" t="s">
        <v>84</v>
      </c>
      <c r="BK197" s="232">
        <f>ROUND(I197*H197,2)</f>
        <v>0</v>
      </c>
      <c r="BL197" s="17" t="s">
        <v>152</v>
      </c>
      <c r="BM197" s="231" t="s">
        <v>783</v>
      </c>
    </row>
    <row r="198" s="13" customFormat="1">
      <c r="A198" s="13"/>
      <c r="B198" s="233"/>
      <c r="C198" s="234"/>
      <c r="D198" s="235" t="s">
        <v>138</v>
      </c>
      <c r="E198" s="236" t="s">
        <v>1</v>
      </c>
      <c r="F198" s="237" t="s">
        <v>784</v>
      </c>
      <c r="G198" s="234"/>
      <c r="H198" s="236" t="s">
        <v>1</v>
      </c>
      <c r="I198" s="238"/>
      <c r="J198" s="234"/>
      <c r="K198" s="234"/>
      <c r="L198" s="239"/>
      <c r="M198" s="240"/>
      <c r="N198" s="241"/>
      <c r="O198" s="241"/>
      <c r="P198" s="241"/>
      <c r="Q198" s="241"/>
      <c r="R198" s="241"/>
      <c r="S198" s="241"/>
      <c r="T198" s="24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3" t="s">
        <v>138</v>
      </c>
      <c r="AU198" s="243" t="s">
        <v>86</v>
      </c>
      <c r="AV198" s="13" t="s">
        <v>84</v>
      </c>
      <c r="AW198" s="13" t="s">
        <v>32</v>
      </c>
      <c r="AX198" s="13" t="s">
        <v>76</v>
      </c>
      <c r="AY198" s="243" t="s">
        <v>129</v>
      </c>
    </row>
    <row r="199" s="13" customFormat="1">
      <c r="A199" s="13"/>
      <c r="B199" s="233"/>
      <c r="C199" s="234"/>
      <c r="D199" s="235" t="s">
        <v>138</v>
      </c>
      <c r="E199" s="236" t="s">
        <v>1</v>
      </c>
      <c r="F199" s="237" t="s">
        <v>785</v>
      </c>
      <c r="G199" s="234"/>
      <c r="H199" s="236" t="s">
        <v>1</v>
      </c>
      <c r="I199" s="238"/>
      <c r="J199" s="234"/>
      <c r="K199" s="234"/>
      <c r="L199" s="239"/>
      <c r="M199" s="240"/>
      <c r="N199" s="241"/>
      <c r="O199" s="241"/>
      <c r="P199" s="241"/>
      <c r="Q199" s="241"/>
      <c r="R199" s="241"/>
      <c r="S199" s="241"/>
      <c r="T199" s="24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3" t="s">
        <v>138</v>
      </c>
      <c r="AU199" s="243" t="s">
        <v>86</v>
      </c>
      <c r="AV199" s="13" t="s">
        <v>84</v>
      </c>
      <c r="AW199" s="13" t="s">
        <v>32</v>
      </c>
      <c r="AX199" s="13" t="s">
        <v>76</v>
      </c>
      <c r="AY199" s="243" t="s">
        <v>129</v>
      </c>
    </row>
    <row r="200" s="14" customFormat="1">
      <c r="A200" s="14"/>
      <c r="B200" s="244"/>
      <c r="C200" s="245"/>
      <c r="D200" s="235" t="s">
        <v>138</v>
      </c>
      <c r="E200" s="246" t="s">
        <v>1</v>
      </c>
      <c r="F200" s="247" t="s">
        <v>708</v>
      </c>
      <c r="G200" s="245"/>
      <c r="H200" s="248">
        <v>3.3410000000000002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4" t="s">
        <v>138</v>
      </c>
      <c r="AU200" s="254" t="s">
        <v>86</v>
      </c>
      <c r="AV200" s="14" t="s">
        <v>86</v>
      </c>
      <c r="AW200" s="14" t="s">
        <v>32</v>
      </c>
      <c r="AX200" s="14" t="s">
        <v>84</v>
      </c>
      <c r="AY200" s="254" t="s">
        <v>129</v>
      </c>
    </row>
    <row r="201" s="2" customFormat="1" ht="16.5" customHeight="1">
      <c r="A201" s="38"/>
      <c r="B201" s="39"/>
      <c r="C201" s="219" t="s">
        <v>351</v>
      </c>
      <c r="D201" s="219" t="s">
        <v>132</v>
      </c>
      <c r="E201" s="220" t="s">
        <v>786</v>
      </c>
      <c r="F201" s="221" t="s">
        <v>787</v>
      </c>
      <c r="G201" s="222" t="s">
        <v>250</v>
      </c>
      <c r="H201" s="223">
        <v>14.4</v>
      </c>
      <c r="I201" s="224"/>
      <c r="J201" s="225">
        <f>ROUND(I201*H201,2)</f>
        <v>0</v>
      </c>
      <c r="K201" s="226"/>
      <c r="L201" s="44"/>
      <c r="M201" s="227" t="s">
        <v>1</v>
      </c>
      <c r="N201" s="228" t="s">
        <v>41</v>
      </c>
      <c r="O201" s="91"/>
      <c r="P201" s="229">
        <f>O201*H201</f>
        <v>0</v>
      </c>
      <c r="Q201" s="229">
        <v>0.00264</v>
      </c>
      <c r="R201" s="229">
        <f>Q201*H201</f>
        <v>0.038016000000000001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152</v>
      </c>
      <c r="AT201" s="231" t="s">
        <v>132</v>
      </c>
      <c r="AU201" s="231" t="s">
        <v>86</v>
      </c>
      <c r="AY201" s="17" t="s">
        <v>129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84</v>
      </c>
      <c r="BK201" s="232">
        <f>ROUND(I201*H201,2)</f>
        <v>0</v>
      </c>
      <c r="BL201" s="17" t="s">
        <v>152</v>
      </c>
      <c r="BM201" s="231" t="s">
        <v>788</v>
      </c>
    </row>
    <row r="202" s="14" customFormat="1">
      <c r="A202" s="14"/>
      <c r="B202" s="244"/>
      <c r="C202" s="245"/>
      <c r="D202" s="235" t="s">
        <v>138</v>
      </c>
      <c r="E202" s="246" t="s">
        <v>1</v>
      </c>
      <c r="F202" s="247" t="s">
        <v>789</v>
      </c>
      <c r="G202" s="245"/>
      <c r="H202" s="248">
        <v>14.4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138</v>
      </c>
      <c r="AU202" s="254" t="s">
        <v>86</v>
      </c>
      <c r="AV202" s="14" t="s">
        <v>86</v>
      </c>
      <c r="AW202" s="14" t="s">
        <v>32</v>
      </c>
      <c r="AX202" s="14" t="s">
        <v>84</v>
      </c>
      <c r="AY202" s="254" t="s">
        <v>129</v>
      </c>
    </row>
    <row r="203" s="2" customFormat="1" ht="16.5" customHeight="1">
      <c r="A203" s="38"/>
      <c r="B203" s="39"/>
      <c r="C203" s="219" t="s">
        <v>356</v>
      </c>
      <c r="D203" s="219" t="s">
        <v>132</v>
      </c>
      <c r="E203" s="220" t="s">
        <v>790</v>
      </c>
      <c r="F203" s="221" t="s">
        <v>791</v>
      </c>
      <c r="G203" s="222" t="s">
        <v>250</v>
      </c>
      <c r="H203" s="223">
        <v>14.4</v>
      </c>
      <c r="I203" s="224"/>
      <c r="J203" s="225">
        <f>ROUND(I203*H203,2)</f>
        <v>0</v>
      </c>
      <c r="K203" s="226"/>
      <c r="L203" s="44"/>
      <c r="M203" s="227" t="s">
        <v>1</v>
      </c>
      <c r="N203" s="228" t="s">
        <v>41</v>
      </c>
      <c r="O203" s="91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1" t="s">
        <v>152</v>
      </c>
      <c r="AT203" s="231" t="s">
        <v>132</v>
      </c>
      <c r="AU203" s="231" t="s">
        <v>86</v>
      </c>
      <c r="AY203" s="17" t="s">
        <v>129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7" t="s">
        <v>84</v>
      </c>
      <c r="BK203" s="232">
        <f>ROUND(I203*H203,2)</f>
        <v>0</v>
      </c>
      <c r="BL203" s="17" t="s">
        <v>152</v>
      </c>
      <c r="BM203" s="231" t="s">
        <v>792</v>
      </c>
    </row>
    <row r="204" s="14" customFormat="1">
      <c r="A204" s="14"/>
      <c r="B204" s="244"/>
      <c r="C204" s="245"/>
      <c r="D204" s="235" t="s">
        <v>138</v>
      </c>
      <c r="E204" s="246" t="s">
        <v>1</v>
      </c>
      <c r="F204" s="247" t="s">
        <v>793</v>
      </c>
      <c r="G204" s="245"/>
      <c r="H204" s="248">
        <v>14.4</v>
      </c>
      <c r="I204" s="249"/>
      <c r="J204" s="245"/>
      <c r="K204" s="245"/>
      <c r="L204" s="250"/>
      <c r="M204" s="251"/>
      <c r="N204" s="252"/>
      <c r="O204" s="252"/>
      <c r="P204" s="252"/>
      <c r="Q204" s="252"/>
      <c r="R204" s="252"/>
      <c r="S204" s="252"/>
      <c r="T204" s="25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4" t="s">
        <v>138</v>
      </c>
      <c r="AU204" s="254" t="s">
        <v>86</v>
      </c>
      <c r="AV204" s="14" t="s">
        <v>86</v>
      </c>
      <c r="AW204" s="14" t="s">
        <v>32</v>
      </c>
      <c r="AX204" s="14" t="s">
        <v>84</v>
      </c>
      <c r="AY204" s="254" t="s">
        <v>129</v>
      </c>
    </row>
    <row r="205" s="12" customFormat="1" ht="22.8" customHeight="1">
      <c r="A205" s="12"/>
      <c r="B205" s="203"/>
      <c r="C205" s="204"/>
      <c r="D205" s="205" t="s">
        <v>75</v>
      </c>
      <c r="E205" s="217" t="s">
        <v>7</v>
      </c>
      <c r="F205" s="217" t="s">
        <v>280</v>
      </c>
      <c r="G205" s="204"/>
      <c r="H205" s="204"/>
      <c r="I205" s="207"/>
      <c r="J205" s="218">
        <f>BK205</f>
        <v>0</v>
      </c>
      <c r="K205" s="204"/>
      <c r="L205" s="209"/>
      <c r="M205" s="210"/>
      <c r="N205" s="211"/>
      <c r="O205" s="211"/>
      <c r="P205" s="212">
        <f>SUM(P206:P215)</f>
        <v>0</v>
      </c>
      <c r="Q205" s="211"/>
      <c r="R205" s="212">
        <f>SUM(R206:R215)</f>
        <v>30.043317499999997</v>
      </c>
      <c r="S205" s="211"/>
      <c r="T205" s="213">
        <f>SUM(T206:T215)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4" t="s">
        <v>84</v>
      </c>
      <c r="AT205" s="215" t="s">
        <v>75</v>
      </c>
      <c r="AU205" s="215" t="s">
        <v>84</v>
      </c>
      <c r="AY205" s="214" t="s">
        <v>129</v>
      </c>
      <c r="BK205" s="216">
        <f>SUM(BK206:BK215)</f>
        <v>0</v>
      </c>
    </row>
    <row r="206" s="2" customFormat="1" ht="44.25" customHeight="1">
      <c r="A206" s="38"/>
      <c r="B206" s="39"/>
      <c r="C206" s="219" t="s">
        <v>270</v>
      </c>
      <c r="D206" s="219" t="s">
        <v>132</v>
      </c>
      <c r="E206" s="220" t="s">
        <v>281</v>
      </c>
      <c r="F206" s="221" t="s">
        <v>282</v>
      </c>
      <c r="G206" s="222" t="s">
        <v>250</v>
      </c>
      <c r="H206" s="223">
        <v>431.5</v>
      </c>
      <c r="I206" s="224"/>
      <c r="J206" s="225">
        <f>ROUND(I206*H206,2)</f>
        <v>0</v>
      </c>
      <c r="K206" s="226"/>
      <c r="L206" s="44"/>
      <c r="M206" s="227" t="s">
        <v>1</v>
      </c>
      <c r="N206" s="228" t="s">
        <v>41</v>
      </c>
      <c r="O206" s="91"/>
      <c r="P206" s="229">
        <f>O206*H206</f>
        <v>0</v>
      </c>
      <c r="Q206" s="229">
        <v>0.00013999999999999999</v>
      </c>
      <c r="R206" s="229">
        <f>Q206*H206</f>
        <v>0.060409999999999991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152</v>
      </c>
      <c r="AT206" s="231" t="s">
        <v>132</v>
      </c>
      <c r="AU206" s="231" t="s">
        <v>86</v>
      </c>
      <c r="AY206" s="17" t="s">
        <v>129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84</v>
      </c>
      <c r="BK206" s="232">
        <f>ROUND(I206*H206,2)</f>
        <v>0</v>
      </c>
      <c r="BL206" s="17" t="s">
        <v>152</v>
      </c>
      <c r="BM206" s="231" t="s">
        <v>794</v>
      </c>
    </row>
    <row r="207" s="14" customFormat="1">
      <c r="A207" s="14"/>
      <c r="B207" s="244"/>
      <c r="C207" s="245"/>
      <c r="D207" s="235" t="s">
        <v>138</v>
      </c>
      <c r="E207" s="246" t="s">
        <v>1</v>
      </c>
      <c r="F207" s="247" t="s">
        <v>716</v>
      </c>
      <c r="G207" s="245"/>
      <c r="H207" s="248">
        <v>431.5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138</v>
      </c>
      <c r="AU207" s="254" t="s">
        <v>86</v>
      </c>
      <c r="AV207" s="14" t="s">
        <v>86</v>
      </c>
      <c r="AW207" s="14" t="s">
        <v>32</v>
      </c>
      <c r="AX207" s="14" t="s">
        <v>84</v>
      </c>
      <c r="AY207" s="254" t="s">
        <v>129</v>
      </c>
    </row>
    <row r="208" s="2" customFormat="1" ht="16.5" customHeight="1">
      <c r="A208" s="38"/>
      <c r="B208" s="39"/>
      <c r="C208" s="269" t="s">
        <v>368</v>
      </c>
      <c r="D208" s="269" t="s">
        <v>285</v>
      </c>
      <c r="E208" s="270" t="s">
        <v>286</v>
      </c>
      <c r="F208" s="271" t="s">
        <v>287</v>
      </c>
      <c r="G208" s="272" t="s">
        <v>250</v>
      </c>
      <c r="H208" s="273">
        <v>453.07499999999999</v>
      </c>
      <c r="I208" s="274"/>
      <c r="J208" s="275">
        <f>ROUND(I208*H208,2)</f>
        <v>0</v>
      </c>
      <c r="K208" s="276"/>
      <c r="L208" s="277"/>
      <c r="M208" s="278" t="s">
        <v>1</v>
      </c>
      <c r="N208" s="279" t="s">
        <v>41</v>
      </c>
      <c r="O208" s="91"/>
      <c r="P208" s="229">
        <f>O208*H208</f>
        <v>0</v>
      </c>
      <c r="Q208" s="229">
        <v>0.00040000000000000002</v>
      </c>
      <c r="R208" s="229">
        <f>Q208*H208</f>
        <v>0.18123</v>
      </c>
      <c r="S208" s="229">
        <v>0</v>
      </c>
      <c r="T208" s="23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1" t="s">
        <v>178</v>
      </c>
      <c r="AT208" s="231" t="s">
        <v>285</v>
      </c>
      <c r="AU208" s="231" t="s">
        <v>86</v>
      </c>
      <c r="AY208" s="17" t="s">
        <v>129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7" t="s">
        <v>84</v>
      </c>
      <c r="BK208" s="232">
        <f>ROUND(I208*H208,2)</f>
        <v>0</v>
      </c>
      <c r="BL208" s="17" t="s">
        <v>152</v>
      </c>
      <c r="BM208" s="231" t="s">
        <v>795</v>
      </c>
    </row>
    <row r="209" s="14" customFormat="1">
      <c r="A209" s="14"/>
      <c r="B209" s="244"/>
      <c r="C209" s="245"/>
      <c r="D209" s="235" t="s">
        <v>138</v>
      </c>
      <c r="E209" s="246" t="s">
        <v>1</v>
      </c>
      <c r="F209" s="247" t="s">
        <v>796</v>
      </c>
      <c r="G209" s="245"/>
      <c r="H209" s="248">
        <v>431.5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138</v>
      </c>
      <c r="AU209" s="254" t="s">
        <v>86</v>
      </c>
      <c r="AV209" s="14" t="s">
        <v>86</v>
      </c>
      <c r="AW209" s="14" t="s">
        <v>32</v>
      </c>
      <c r="AX209" s="14" t="s">
        <v>84</v>
      </c>
      <c r="AY209" s="254" t="s">
        <v>129</v>
      </c>
    </row>
    <row r="210" s="14" customFormat="1">
      <c r="A210" s="14"/>
      <c r="B210" s="244"/>
      <c r="C210" s="245"/>
      <c r="D210" s="235" t="s">
        <v>138</v>
      </c>
      <c r="E210" s="245"/>
      <c r="F210" s="247" t="s">
        <v>797</v>
      </c>
      <c r="G210" s="245"/>
      <c r="H210" s="248">
        <v>453.07499999999999</v>
      </c>
      <c r="I210" s="249"/>
      <c r="J210" s="245"/>
      <c r="K210" s="245"/>
      <c r="L210" s="250"/>
      <c r="M210" s="251"/>
      <c r="N210" s="252"/>
      <c r="O210" s="252"/>
      <c r="P210" s="252"/>
      <c r="Q210" s="252"/>
      <c r="R210" s="252"/>
      <c r="S210" s="252"/>
      <c r="T210" s="25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4" t="s">
        <v>138</v>
      </c>
      <c r="AU210" s="254" t="s">
        <v>86</v>
      </c>
      <c r="AV210" s="14" t="s">
        <v>86</v>
      </c>
      <c r="AW210" s="14" t="s">
        <v>4</v>
      </c>
      <c r="AX210" s="14" t="s">
        <v>84</v>
      </c>
      <c r="AY210" s="254" t="s">
        <v>129</v>
      </c>
    </row>
    <row r="211" s="2" customFormat="1" ht="24.15" customHeight="1">
      <c r="A211" s="38"/>
      <c r="B211" s="39"/>
      <c r="C211" s="219" t="s">
        <v>373</v>
      </c>
      <c r="D211" s="219" t="s">
        <v>132</v>
      </c>
      <c r="E211" s="220" t="s">
        <v>798</v>
      </c>
      <c r="F211" s="221" t="s">
        <v>799</v>
      </c>
      <c r="G211" s="222" t="s">
        <v>233</v>
      </c>
      <c r="H211" s="223">
        <v>12.25</v>
      </c>
      <c r="I211" s="224"/>
      <c r="J211" s="225">
        <f>ROUND(I211*H211,2)</f>
        <v>0</v>
      </c>
      <c r="K211" s="226"/>
      <c r="L211" s="44"/>
      <c r="M211" s="227" t="s">
        <v>1</v>
      </c>
      <c r="N211" s="228" t="s">
        <v>41</v>
      </c>
      <c r="O211" s="91"/>
      <c r="P211" s="229">
        <f>O211*H211</f>
        <v>0</v>
      </c>
      <c r="Q211" s="229">
        <v>2.4327899999999998</v>
      </c>
      <c r="R211" s="229">
        <f>Q211*H211</f>
        <v>29.801677499999997</v>
      </c>
      <c r="S211" s="229">
        <v>0</v>
      </c>
      <c r="T211" s="23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1" t="s">
        <v>152</v>
      </c>
      <c r="AT211" s="231" t="s">
        <v>132</v>
      </c>
      <c r="AU211" s="231" t="s">
        <v>86</v>
      </c>
      <c r="AY211" s="17" t="s">
        <v>129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7" t="s">
        <v>84</v>
      </c>
      <c r="BK211" s="232">
        <f>ROUND(I211*H211,2)</f>
        <v>0</v>
      </c>
      <c r="BL211" s="17" t="s">
        <v>152</v>
      </c>
      <c r="BM211" s="231" t="s">
        <v>800</v>
      </c>
    </row>
    <row r="212" s="13" customFormat="1">
      <c r="A212" s="13"/>
      <c r="B212" s="233"/>
      <c r="C212" s="234"/>
      <c r="D212" s="235" t="s">
        <v>138</v>
      </c>
      <c r="E212" s="236" t="s">
        <v>1</v>
      </c>
      <c r="F212" s="237" t="s">
        <v>801</v>
      </c>
      <c r="G212" s="234"/>
      <c r="H212" s="236" t="s">
        <v>1</v>
      </c>
      <c r="I212" s="238"/>
      <c r="J212" s="234"/>
      <c r="K212" s="234"/>
      <c r="L212" s="239"/>
      <c r="M212" s="240"/>
      <c r="N212" s="241"/>
      <c r="O212" s="241"/>
      <c r="P212" s="241"/>
      <c r="Q212" s="241"/>
      <c r="R212" s="241"/>
      <c r="S212" s="241"/>
      <c r="T212" s="24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3" t="s">
        <v>138</v>
      </c>
      <c r="AU212" s="243" t="s">
        <v>86</v>
      </c>
      <c r="AV212" s="13" t="s">
        <v>84</v>
      </c>
      <c r="AW212" s="13" t="s">
        <v>32</v>
      </c>
      <c r="AX212" s="13" t="s">
        <v>76</v>
      </c>
      <c r="AY212" s="243" t="s">
        <v>129</v>
      </c>
    </row>
    <row r="213" s="13" customFormat="1">
      <c r="A213" s="13"/>
      <c r="B213" s="233"/>
      <c r="C213" s="234"/>
      <c r="D213" s="235" t="s">
        <v>138</v>
      </c>
      <c r="E213" s="236" t="s">
        <v>1</v>
      </c>
      <c r="F213" s="237" t="s">
        <v>802</v>
      </c>
      <c r="G213" s="234"/>
      <c r="H213" s="236" t="s">
        <v>1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138</v>
      </c>
      <c r="AU213" s="243" t="s">
        <v>86</v>
      </c>
      <c r="AV213" s="13" t="s">
        <v>84</v>
      </c>
      <c r="AW213" s="13" t="s">
        <v>32</v>
      </c>
      <c r="AX213" s="13" t="s">
        <v>76</v>
      </c>
      <c r="AY213" s="243" t="s">
        <v>129</v>
      </c>
    </row>
    <row r="214" s="13" customFormat="1">
      <c r="A214" s="13"/>
      <c r="B214" s="233"/>
      <c r="C214" s="234"/>
      <c r="D214" s="235" t="s">
        <v>138</v>
      </c>
      <c r="E214" s="236" t="s">
        <v>1</v>
      </c>
      <c r="F214" s="237" t="s">
        <v>803</v>
      </c>
      <c r="G214" s="234"/>
      <c r="H214" s="236" t="s">
        <v>1</v>
      </c>
      <c r="I214" s="238"/>
      <c r="J214" s="234"/>
      <c r="K214" s="234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138</v>
      </c>
      <c r="AU214" s="243" t="s">
        <v>86</v>
      </c>
      <c r="AV214" s="13" t="s">
        <v>84</v>
      </c>
      <c r="AW214" s="13" t="s">
        <v>32</v>
      </c>
      <c r="AX214" s="13" t="s">
        <v>76</v>
      </c>
      <c r="AY214" s="243" t="s">
        <v>129</v>
      </c>
    </row>
    <row r="215" s="14" customFormat="1">
      <c r="A215" s="14"/>
      <c r="B215" s="244"/>
      <c r="C215" s="245"/>
      <c r="D215" s="235" t="s">
        <v>138</v>
      </c>
      <c r="E215" s="246" t="s">
        <v>1</v>
      </c>
      <c r="F215" s="247" t="s">
        <v>804</v>
      </c>
      <c r="G215" s="245"/>
      <c r="H215" s="248">
        <v>12.25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138</v>
      </c>
      <c r="AU215" s="254" t="s">
        <v>86</v>
      </c>
      <c r="AV215" s="14" t="s">
        <v>86</v>
      </c>
      <c r="AW215" s="14" t="s">
        <v>32</v>
      </c>
      <c r="AX215" s="14" t="s">
        <v>84</v>
      </c>
      <c r="AY215" s="254" t="s">
        <v>129</v>
      </c>
    </row>
    <row r="216" s="12" customFormat="1" ht="22.8" customHeight="1">
      <c r="A216" s="12"/>
      <c r="B216" s="203"/>
      <c r="C216" s="204"/>
      <c r="D216" s="205" t="s">
        <v>75</v>
      </c>
      <c r="E216" s="217" t="s">
        <v>146</v>
      </c>
      <c r="F216" s="217" t="s">
        <v>805</v>
      </c>
      <c r="G216" s="204"/>
      <c r="H216" s="204"/>
      <c r="I216" s="207"/>
      <c r="J216" s="218">
        <f>BK216</f>
        <v>0</v>
      </c>
      <c r="K216" s="204"/>
      <c r="L216" s="209"/>
      <c r="M216" s="210"/>
      <c r="N216" s="211"/>
      <c r="O216" s="211"/>
      <c r="P216" s="212">
        <f>SUM(P217:P238)</f>
        <v>0</v>
      </c>
      <c r="Q216" s="211"/>
      <c r="R216" s="212">
        <f>SUM(R217:R238)</f>
        <v>0</v>
      </c>
      <c r="S216" s="211"/>
      <c r="T216" s="213">
        <f>SUM(T217:T238)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4" t="s">
        <v>84</v>
      </c>
      <c r="AT216" s="215" t="s">
        <v>75</v>
      </c>
      <c r="AU216" s="215" t="s">
        <v>84</v>
      </c>
      <c r="AY216" s="214" t="s">
        <v>129</v>
      </c>
      <c r="BK216" s="216">
        <f>SUM(BK217:BK238)</f>
        <v>0</v>
      </c>
    </row>
    <row r="217" s="2" customFormat="1" ht="24.15" customHeight="1">
      <c r="A217" s="38"/>
      <c r="B217" s="39"/>
      <c r="C217" s="219" t="s">
        <v>379</v>
      </c>
      <c r="D217" s="219" t="s">
        <v>132</v>
      </c>
      <c r="E217" s="220" t="s">
        <v>806</v>
      </c>
      <c r="F217" s="221" t="s">
        <v>807</v>
      </c>
      <c r="G217" s="222" t="s">
        <v>263</v>
      </c>
      <c r="H217" s="223">
        <v>70</v>
      </c>
      <c r="I217" s="224"/>
      <c r="J217" s="225">
        <f>ROUND(I217*H217,2)</f>
        <v>0</v>
      </c>
      <c r="K217" s="226"/>
      <c r="L217" s="44"/>
      <c r="M217" s="227" t="s">
        <v>1</v>
      </c>
      <c r="N217" s="228" t="s">
        <v>41</v>
      </c>
      <c r="O217" s="91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1" t="s">
        <v>152</v>
      </c>
      <c r="AT217" s="231" t="s">
        <v>132</v>
      </c>
      <c r="AU217" s="231" t="s">
        <v>86</v>
      </c>
      <c r="AY217" s="17" t="s">
        <v>129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7" t="s">
        <v>84</v>
      </c>
      <c r="BK217" s="232">
        <f>ROUND(I217*H217,2)</f>
        <v>0</v>
      </c>
      <c r="BL217" s="17" t="s">
        <v>152</v>
      </c>
      <c r="BM217" s="231" t="s">
        <v>808</v>
      </c>
    </row>
    <row r="218" s="13" customFormat="1">
      <c r="A218" s="13"/>
      <c r="B218" s="233"/>
      <c r="C218" s="234"/>
      <c r="D218" s="235" t="s">
        <v>138</v>
      </c>
      <c r="E218" s="236" t="s">
        <v>1</v>
      </c>
      <c r="F218" s="237" t="s">
        <v>809</v>
      </c>
      <c r="G218" s="234"/>
      <c r="H218" s="236" t="s">
        <v>1</v>
      </c>
      <c r="I218" s="238"/>
      <c r="J218" s="234"/>
      <c r="K218" s="234"/>
      <c r="L218" s="239"/>
      <c r="M218" s="240"/>
      <c r="N218" s="241"/>
      <c r="O218" s="241"/>
      <c r="P218" s="241"/>
      <c r="Q218" s="241"/>
      <c r="R218" s="241"/>
      <c r="S218" s="241"/>
      <c r="T218" s="24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3" t="s">
        <v>138</v>
      </c>
      <c r="AU218" s="243" t="s">
        <v>86</v>
      </c>
      <c r="AV218" s="13" t="s">
        <v>84</v>
      </c>
      <c r="AW218" s="13" t="s">
        <v>32</v>
      </c>
      <c r="AX218" s="13" t="s">
        <v>76</v>
      </c>
      <c r="AY218" s="243" t="s">
        <v>129</v>
      </c>
    </row>
    <row r="219" s="13" customFormat="1">
      <c r="A219" s="13"/>
      <c r="B219" s="233"/>
      <c r="C219" s="234"/>
      <c r="D219" s="235" t="s">
        <v>138</v>
      </c>
      <c r="E219" s="236" t="s">
        <v>1</v>
      </c>
      <c r="F219" s="237" t="s">
        <v>810</v>
      </c>
      <c r="G219" s="234"/>
      <c r="H219" s="236" t="s">
        <v>1</v>
      </c>
      <c r="I219" s="238"/>
      <c r="J219" s="234"/>
      <c r="K219" s="234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138</v>
      </c>
      <c r="AU219" s="243" t="s">
        <v>86</v>
      </c>
      <c r="AV219" s="13" t="s">
        <v>84</v>
      </c>
      <c r="AW219" s="13" t="s">
        <v>32</v>
      </c>
      <c r="AX219" s="13" t="s">
        <v>76</v>
      </c>
      <c r="AY219" s="243" t="s">
        <v>129</v>
      </c>
    </row>
    <row r="220" s="13" customFormat="1">
      <c r="A220" s="13"/>
      <c r="B220" s="233"/>
      <c r="C220" s="234"/>
      <c r="D220" s="235" t="s">
        <v>138</v>
      </c>
      <c r="E220" s="236" t="s">
        <v>1</v>
      </c>
      <c r="F220" s="237" t="s">
        <v>811</v>
      </c>
      <c r="G220" s="234"/>
      <c r="H220" s="236" t="s">
        <v>1</v>
      </c>
      <c r="I220" s="238"/>
      <c r="J220" s="234"/>
      <c r="K220" s="234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138</v>
      </c>
      <c r="AU220" s="243" t="s">
        <v>86</v>
      </c>
      <c r="AV220" s="13" t="s">
        <v>84</v>
      </c>
      <c r="AW220" s="13" t="s">
        <v>32</v>
      </c>
      <c r="AX220" s="13" t="s">
        <v>76</v>
      </c>
      <c r="AY220" s="243" t="s">
        <v>129</v>
      </c>
    </row>
    <row r="221" s="13" customFormat="1">
      <c r="A221" s="13"/>
      <c r="B221" s="233"/>
      <c r="C221" s="234"/>
      <c r="D221" s="235" t="s">
        <v>138</v>
      </c>
      <c r="E221" s="236" t="s">
        <v>1</v>
      </c>
      <c r="F221" s="237" t="s">
        <v>812</v>
      </c>
      <c r="G221" s="234"/>
      <c r="H221" s="236" t="s">
        <v>1</v>
      </c>
      <c r="I221" s="238"/>
      <c r="J221" s="234"/>
      <c r="K221" s="234"/>
      <c r="L221" s="239"/>
      <c r="M221" s="240"/>
      <c r="N221" s="241"/>
      <c r="O221" s="241"/>
      <c r="P221" s="241"/>
      <c r="Q221" s="241"/>
      <c r="R221" s="241"/>
      <c r="S221" s="241"/>
      <c r="T221" s="24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3" t="s">
        <v>138</v>
      </c>
      <c r="AU221" s="243" t="s">
        <v>86</v>
      </c>
      <c r="AV221" s="13" t="s">
        <v>84</v>
      </c>
      <c r="AW221" s="13" t="s">
        <v>32</v>
      </c>
      <c r="AX221" s="13" t="s">
        <v>76</v>
      </c>
      <c r="AY221" s="243" t="s">
        <v>129</v>
      </c>
    </row>
    <row r="222" s="13" customFormat="1">
      <c r="A222" s="13"/>
      <c r="B222" s="233"/>
      <c r="C222" s="234"/>
      <c r="D222" s="235" t="s">
        <v>138</v>
      </c>
      <c r="E222" s="236" t="s">
        <v>1</v>
      </c>
      <c r="F222" s="237" t="s">
        <v>813</v>
      </c>
      <c r="G222" s="234"/>
      <c r="H222" s="236" t="s">
        <v>1</v>
      </c>
      <c r="I222" s="238"/>
      <c r="J222" s="234"/>
      <c r="K222" s="234"/>
      <c r="L222" s="239"/>
      <c r="M222" s="240"/>
      <c r="N222" s="241"/>
      <c r="O222" s="241"/>
      <c r="P222" s="241"/>
      <c r="Q222" s="241"/>
      <c r="R222" s="241"/>
      <c r="S222" s="241"/>
      <c r="T222" s="24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3" t="s">
        <v>138</v>
      </c>
      <c r="AU222" s="243" t="s">
        <v>86</v>
      </c>
      <c r="AV222" s="13" t="s">
        <v>84</v>
      </c>
      <c r="AW222" s="13" t="s">
        <v>32</v>
      </c>
      <c r="AX222" s="13" t="s">
        <v>76</v>
      </c>
      <c r="AY222" s="243" t="s">
        <v>129</v>
      </c>
    </row>
    <row r="223" s="13" customFormat="1">
      <c r="A223" s="13"/>
      <c r="B223" s="233"/>
      <c r="C223" s="234"/>
      <c r="D223" s="235" t="s">
        <v>138</v>
      </c>
      <c r="E223" s="236" t="s">
        <v>1</v>
      </c>
      <c r="F223" s="237" t="s">
        <v>814</v>
      </c>
      <c r="G223" s="234"/>
      <c r="H223" s="236" t="s">
        <v>1</v>
      </c>
      <c r="I223" s="238"/>
      <c r="J223" s="234"/>
      <c r="K223" s="234"/>
      <c r="L223" s="239"/>
      <c r="M223" s="240"/>
      <c r="N223" s="241"/>
      <c r="O223" s="241"/>
      <c r="P223" s="241"/>
      <c r="Q223" s="241"/>
      <c r="R223" s="241"/>
      <c r="S223" s="241"/>
      <c r="T223" s="24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3" t="s">
        <v>138</v>
      </c>
      <c r="AU223" s="243" t="s">
        <v>86</v>
      </c>
      <c r="AV223" s="13" t="s">
        <v>84</v>
      </c>
      <c r="AW223" s="13" t="s">
        <v>32</v>
      </c>
      <c r="AX223" s="13" t="s">
        <v>76</v>
      </c>
      <c r="AY223" s="243" t="s">
        <v>129</v>
      </c>
    </row>
    <row r="224" s="13" customFormat="1">
      <c r="A224" s="13"/>
      <c r="B224" s="233"/>
      <c r="C224" s="234"/>
      <c r="D224" s="235" t="s">
        <v>138</v>
      </c>
      <c r="E224" s="236" t="s">
        <v>1</v>
      </c>
      <c r="F224" s="237" t="s">
        <v>815</v>
      </c>
      <c r="G224" s="234"/>
      <c r="H224" s="236" t="s">
        <v>1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138</v>
      </c>
      <c r="AU224" s="243" t="s">
        <v>86</v>
      </c>
      <c r="AV224" s="13" t="s">
        <v>84</v>
      </c>
      <c r="AW224" s="13" t="s">
        <v>32</v>
      </c>
      <c r="AX224" s="13" t="s">
        <v>76</v>
      </c>
      <c r="AY224" s="243" t="s">
        <v>129</v>
      </c>
    </row>
    <row r="225" s="13" customFormat="1">
      <c r="A225" s="13"/>
      <c r="B225" s="233"/>
      <c r="C225" s="234"/>
      <c r="D225" s="235" t="s">
        <v>138</v>
      </c>
      <c r="E225" s="236" t="s">
        <v>1</v>
      </c>
      <c r="F225" s="237" t="s">
        <v>816</v>
      </c>
      <c r="G225" s="234"/>
      <c r="H225" s="236" t="s">
        <v>1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138</v>
      </c>
      <c r="AU225" s="243" t="s">
        <v>86</v>
      </c>
      <c r="AV225" s="13" t="s">
        <v>84</v>
      </c>
      <c r="AW225" s="13" t="s">
        <v>32</v>
      </c>
      <c r="AX225" s="13" t="s">
        <v>76</v>
      </c>
      <c r="AY225" s="243" t="s">
        <v>129</v>
      </c>
    </row>
    <row r="226" s="13" customFormat="1">
      <c r="A226" s="13"/>
      <c r="B226" s="233"/>
      <c r="C226" s="234"/>
      <c r="D226" s="235" t="s">
        <v>138</v>
      </c>
      <c r="E226" s="236" t="s">
        <v>1</v>
      </c>
      <c r="F226" s="237" t="s">
        <v>817</v>
      </c>
      <c r="G226" s="234"/>
      <c r="H226" s="236" t="s">
        <v>1</v>
      </c>
      <c r="I226" s="238"/>
      <c r="J226" s="234"/>
      <c r="K226" s="234"/>
      <c r="L226" s="239"/>
      <c r="M226" s="240"/>
      <c r="N226" s="241"/>
      <c r="O226" s="241"/>
      <c r="P226" s="241"/>
      <c r="Q226" s="241"/>
      <c r="R226" s="241"/>
      <c r="S226" s="241"/>
      <c r="T226" s="24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3" t="s">
        <v>138</v>
      </c>
      <c r="AU226" s="243" t="s">
        <v>86</v>
      </c>
      <c r="AV226" s="13" t="s">
        <v>84</v>
      </c>
      <c r="AW226" s="13" t="s">
        <v>32</v>
      </c>
      <c r="AX226" s="13" t="s">
        <v>76</v>
      </c>
      <c r="AY226" s="243" t="s">
        <v>129</v>
      </c>
    </row>
    <row r="227" s="13" customFormat="1">
      <c r="A227" s="13"/>
      <c r="B227" s="233"/>
      <c r="C227" s="234"/>
      <c r="D227" s="235" t="s">
        <v>138</v>
      </c>
      <c r="E227" s="236" t="s">
        <v>1</v>
      </c>
      <c r="F227" s="237" t="s">
        <v>818</v>
      </c>
      <c r="G227" s="234"/>
      <c r="H227" s="236" t="s">
        <v>1</v>
      </c>
      <c r="I227" s="238"/>
      <c r="J227" s="234"/>
      <c r="K227" s="234"/>
      <c r="L227" s="239"/>
      <c r="M227" s="240"/>
      <c r="N227" s="241"/>
      <c r="O227" s="241"/>
      <c r="P227" s="241"/>
      <c r="Q227" s="241"/>
      <c r="R227" s="241"/>
      <c r="S227" s="241"/>
      <c r="T227" s="242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3" t="s">
        <v>138</v>
      </c>
      <c r="AU227" s="243" t="s">
        <v>86</v>
      </c>
      <c r="AV227" s="13" t="s">
        <v>84</v>
      </c>
      <c r="AW227" s="13" t="s">
        <v>32</v>
      </c>
      <c r="AX227" s="13" t="s">
        <v>76</v>
      </c>
      <c r="AY227" s="243" t="s">
        <v>129</v>
      </c>
    </row>
    <row r="228" s="13" customFormat="1">
      <c r="A228" s="13"/>
      <c r="B228" s="233"/>
      <c r="C228" s="234"/>
      <c r="D228" s="235" t="s">
        <v>138</v>
      </c>
      <c r="E228" s="236" t="s">
        <v>1</v>
      </c>
      <c r="F228" s="237" t="s">
        <v>819</v>
      </c>
      <c r="G228" s="234"/>
      <c r="H228" s="236" t="s">
        <v>1</v>
      </c>
      <c r="I228" s="238"/>
      <c r="J228" s="234"/>
      <c r="K228" s="234"/>
      <c r="L228" s="239"/>
      <c r="M228" s="240"/>
      <c r="N228" s="241"/>
      <c r="O228" s="241"/>
      <c r="P228" s="241"/>
      <c r="Q228" s="241"/>
      <c r="R228" s="241"/>
      <c r="S228" s="241"/>
      <c r="T228" s="24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3" t="s">
        <v>138</v>
      </c>
      <c r="AU228" s="243" t="s">
        <v>86</v>
      </c>
      <c r="AV228" s="13" t="s">
        <v>84</v>
      </c>
      <c r="AW228" s="13" t="s">
        <v>32</v>
      </c>
      <c r="AX228" s="13" t="s">
        <v>76</v>
      </c>
      <c r="AY228" s="243" t="s">
        <v>129</v>
      </c>
    </row>
    <row r="229" s="13" customFormat="1">
      <c r="A229" s="13"/>
      <c r="B229" s="233"/>
      <c r="C229" s="234"/>
      <c r="D229" s="235" t="s">
        <v>138</v>
      </c>
      <c r="E229" s="236" t="s">
        <v>1</v>
      </c>
      <c r="F229" s="237" t="s">
        <v>820</v>
      </c>
      <c r="G229" s="234"/>
      <c r="H229" s="236" t="s">
        <v>1</v>
      </c>
      <c r="I229" s="238"/>
      <c r="J229" s="234"/>
      <c r="K229" s="234"/>
      <c r="L229" s="239"/>
      <c r="M229" s="240"/>
      <c r="N229" s="241"/>
      <c r="O229" s="241"/>
      <c r="P229" s="241"/>
      <c r="Q229" s="241"/>
      <c r="R229" s="241"/>
      <c r="S229" s="241"/>
      <c r="T229" s="242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3" t="s">
        <v>138</v>
      </c>
      <c r="AU229" s="243" t="s">
        <v>86</v>
      </c>
      <c r="AV229" s="13" t="s">
        <v>84</v>
      </c>
      <c r="AW229" s="13" t="s">
        <v>32</v>
      </c>
      <c r="AX229" s="13" t="s">
        <v>76</v>
      </c>
      <c r="AY229" s="243" t="s">
        <v>129</v>
      </c>
    </row>
    <row r="230" s="13" customFormat="1">
      <c r="A230" s="13"/>
      <c r="B230" s="233"/>
      <c r="C230" s="234"/>
      <c r="D230" s="235" t="s">
        <v>138</v>
      </c>
      <c r="E230" s="236" t="s">
        <v>1</v>
      </c>
      <c r="F230" s="237" t="s">
        <v>821</v>
      </c>
      <c r="G230" s="234"/>
      <c r="H230" s="236" t="s">
        <v>1</v>
      </c>
      <c r="I230" s="238"/>
      <c r="J230" s="234"/>
      <c r="K230" s="234"/>
      <c r="L230" s="239"/>
      <c r="M230" s="240"/>
      <c r="N230" s="241"/>
      <c r="O230" s="241"/>
      <c r="P230" s="241"/>
      <c r="Q230" s="241"/>
      <c r="R230" s="241"/>
      <c r="S230" s="241"/>
      <c r="T230" s="24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3" t="s">
        <v>138</v>
      </c>
      <c r="AU230" s="243" t="s">
        <v>86</v>
      </c>
      <c r="AV230" s="13" t="s">
        <v>84</v>
      </c>
      <c r="AW230" s="13" t="s">
        <v>32</v>
      </c>
      <c r="AX230" s="13" t="s">
        <v>76</v>
      </c>
      <c r="AY230" s="243" t="s">
        <v>129</v>
      </c>
    </row>
    <row r="231" s="13" customFormat="1">
      <c r="A231" s="13"/>
      <c r="B231" s="233"/>
      <c r="C231" s="234"/>
      <c r="D231" s="235" t="s">
        <v>138</v>
      </c>
      <c r="E231" s="236" t="s">
        <v>1</v>
      </c>
      <c r="F231" s="237" t="s">
        <v>822</v>
      </c>
      <c r="G231" s="234"/>
      <c r="H231" s="236" t="s">
        <v>1</v>
      </c>
      <c r="I231" s="238"/>
      <c r="J231" s="234"/>
      <c r="K231" s="234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138</v>
      </c>
      <c r="AU231" s="243" t="s">
        <v>86</v>
      </c>
      <c r="AV231" s="13" t="s">
        <v>84</v>
      </c>
      <c r="AW231" s="13" t="s">
        <v>32</v>
      </c>
      <c r="AX231" s="13" t="s">
        <v>76</v>
      </c>
      <c r="AY231" s="243" t="s">
        <v>129</v>
      </c>
    </row>
    <row r="232" s="13" customFormat="1">
      <c r="A232" s="13"/>
      <c r="B232" s="233"/>
      <c r="C232" s="234"/>
      <c r="D232" s="235" t="s">
        <v>138</v>
      </c>
      <c r="E232" s="236" t="s">
        <v>1</v>
      </c>
      <c r="F232" s="237" t="s">
        <v>823</v>
      </c>
      <c r="G232" s="234"/>
      <c r="H232" s="236" t="s">
        <v>1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138</v>
      </c>
      <c r="AU232" s="243" t="s">
        <v>86</v>
      </c>
      <c r="AV232" s="13" t="s">
        <v>84</v>
      </c>
      <c r="AW232" s="13" t="s">
        <v>32</v>
      </c>
      <c r="AX232" s="13" t="s">
        <v>76</v>
      </c>
      <c r="AY232" s="243" t="s">
        <v>129</v>
      </c>
    </row>
    <row r="233" s="14" customFormat="1">
      <c r="A233" s="14"/>
      <c r="B233" s="244"/>
      <c r="C233" s="245"/>
      <c r="D233" s="235" t="s">
        <v>138</v>
      </c>
      <c r="E233" s="246" t="s">
        <v>1</v>
      </c>
      <c r="F233" s="247" t="s">
        <v>824</v>
      </c>
      <c r="G233" s="245"/>
      <c r="H233" s="248">
        <v>70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138</v>
      </c>
      <c r="AU233" s="254" t="s">
        <v>86</v>
      </c>
      <c r="AV233" s="14" t="s">
        <v>86</v>
      </c>
      <c r="AW233" s="14" t="s">
        <v>32</v>
      </c>
      <c r="AX233" s="14" t="s">
        <v>84</v>
      </c>
      <c r="AY233" s="254" t="s">
        <v>129</v>
      </c>
    </row>
    <row r="234" s="2" customFormat="1" ht="16.5" customHeight="1">
      <c r="A234" s="38"/>
      <c r="B234" s="39"/>
      <c r="C234" s="219" t="s">
        <v>383</v>
      </c>
      <c r="D234" s="219" t="s">
        <v>132</v>
      </c>
      <c r="E234" s="220" t="s">
        <v>825</v>
      </c>
      <c r="F234" s="221" t="s">
        <v>826</v>
      </c>
      <c r="G234" s="222" t="s">
        <v>579</v>
      </c>
      <c r="H234" s="223">
        <v>2</v>
      </c>
      <c r="I234" s="224"/>
      <c r="J234" s="225">
        <f>ROUND(I234*H234,2)</f>
        <v>0</v>
      </c>
      <c r="K234" s="226"/>
      <c r="L234" s="44"/>
      <c r="M234" s="227" t="s">
        <v>1</v>
      </c>
      <c r="N234" s="228" t="s">
        <v>41</v>
      </c>
      <c r="O234" s="91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1" t="s">
        <v>152</v>
      </c>
      <c r="AT234" s="231" t="s">
        <v>132</v>
      </c>
      <c r="AU234" s="231" t="s">
        <v>86</v>
      </c>
      <c r="AY234" s="17" t="s">
        <v>129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7" t="s">
        <v>84</v>
      </c>
      <c r="BK234" s="232">
        <f>ROUND(I234*H234,2)</f>
        <v>0</v>
      </c>
      <c r="BL234" s="17" t="s">
        <v>152</v>
      </c>
      <c r="BM234" s="231" t="s">
        <v>827</v>
      </c>
    </row>
    <row r="235" s="13" customFormat="1">
      <c r="A235" s="13"/>
      <c r="B235" s="233"/>
      <c r="C235" s="234"/>
      <c r="D235" s="235" t="s">
        <v>138</v>
      </c>
      <c r="E235" s="236" t="s">
        <v>1</v>
      </c>
      <c r="F235" s="237" t="s">
        <v>828</v>
      </c>
      <c r="G235" s="234"/>
      <c r="H235" s="236" t="s">
        <v>1</v>
      </c>
      <c r="I235" s="238"/>
      <c r="J235" s="234"/>
      <c r="K235" s="234"/>
      <c r="L235" s="239"/>
      <c r="M235" s="240"/>
      <c r="N235" s="241"/>
      <c r="O235" s="241"/>
      <c r="P235" s="241"/>
      <c r="Q235" s="241"/>
      <c r="R235" s="241"/>
      <c r="S235" s="241"/>
      <c r="T235" s="24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3" t="s">
        <v>138</v>
      </c>
      <c r="AU235" s="243" t="s">
        <v>86</v>
      </c>
      <c r="AV235" s="13" t="s">
        <v>84</v>
      </c>
      <c r="AW235" s="13" t="s">
        <v>32</v>
      </c>
      <c r="AX235" s="13" t="s">
        <v>76</v>
      </c>
      <c r="AY235" s="243" t="s">
        <v>129</v>
      </c>
    </row>
    <row r="236" s="13" customFormat="1">
      <c r="A236" s="13"/>
      <c r="B236" s="233"/>
      <c r="C236" s="234"/>
      <c r="D236" s="235" t="s">
        <v>138</v>
      </c>
      <c r="E236" s="236" t="s">
        <v>1</v>
      </c>
      <c r="F236" s="237" t="s">
        <v>829</v>
      </c>
      <c r="G236" s="234"/>
      <c r="H236" s="236" t="s">
        <v>1</v>
      </c>
      <c r="I236" s="238"/>
      <c r="J236" s="234"/>
      <c r="K236" s="234"/>
      <c r="L236" s="239"/>
      <c r="M236" s="240"/>
      <c r="N236" s="241"/>
      <c r="O236" s="241"/>
      <c r="P236" s="241"/>
      <c r="Q236" s="241"/>
      <c r="R236" s="241"/>
      <c r="S236" s="241"/>
      <c r="T236" s="24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3" t="s">
        <v>138</v>
      </c>
      <c r="AU236" s="243" t="s">
        <v>86</v>
      </c>
      <c r="AV236" s="13" t="s">
        <v>84</v>
      </c>
      <c r="AW236" s="13" t="s">
        <v>32</v>
      </c>
      <c r="AX236" s="13" t="s">
        <v>76</v>
      </c>
      <c r="AY236" s="243" t="s">
        <v>129</v>
      </c>
    </row>
    <row r="237" s="13" customFormat="1">
      <c r="A237" s="13"/>
      <c r="B237" s="233"/>
      <c r="C237" s="234"/>
      <c r="D237" s="235" t="s">
        <v>138</v>
      </c>
      <c r="E237" s="236" t="s">
        <v>1</v>
      </c>
      <c r="F237" s="237" t="s">
        <v>830</v>
      </c>
      <c r="G237" s="234"/>
      <c r="H237" s="236" t="s">
        <v>1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138</v>
      </c>
      <c r="AU237" s="243" t="s">
        <v>86</v>
      </c>
      <c r="AV237" s="13" t="s">
        <v>84</v>
      </c>
      <c r="AW237" s="13" t="s">
        <v>32</v>
      </c>
      <c r="AX237" s="13" t="s">
        <v>76</v>
      </c>
      <c r="AY237" s="243" t="s">
        <v>129</v>
      </c>
    </row>
    <row r="238" s="14" customFormat="1">
      <c r="A238" s="14"/>
      <c r="B238" s="244"/>
      <c r="C238" s="245"/>
      <c r="D238" s="235" t="s">
        <v>138</v>
      </c>
      <c r="E238" s="246" t="s">
        <v>1</v>
      </c>
      <c r="F238" s="247" t="s">
        <v>86</v>
      </c>
      <c r="G238" s="245"/>
      <c r="H238" s="248">
        <v>2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138</v>
      </c>
      <c r="AU238" s="254" t="s">
        <v>86</v>
      </c>
      <c r="AV238" s="14" t="s">
        <v>86</v>
      </c>
      <c r="AW238" s="14" t="s">
        <v>32</v>
      </c>
      <c r="AX238" s="14" t="s">
        <v>84</v>
      </c>
      <c r="AY238" s="254" t="s">
        <v>129</v>
      </c>
    </row>
    <row r="239" s="12" customFormat="1" ht="22.8" customHeight="1">
      <c r="A239" s="12"/>
      <c r="B239" s="203"/>
      <c r="C239" s="204"/>
      <c r="D239" s="205" t="s">
        <v>75</v>
      </c>
      <c r="E239" s="217" t="s">
        <v>128</v>
      </c>
      <c r="F239" s="217" t="s">
        <v>291</v>
      </c>
      <c r="G239" s="204"/>
      <c r="H239" s="204"/>
      <c r="I239" s="207"/>
      <c r="J239" s="218">
        <f>BK239</f>
        <v>0</v>
      </c>
      <c r="K239" s="204"/>
      <c r="L239" s="209"/>
      <c r="M239" s="210"/>
      <c r="N239" s="211"/>
      <c r="O239" s="211"/>
      <c r="P239" s="212">
        <f>SUM(P240:P264)</f>
        <v>0</v>
      </c>
      <c r="Q239" s="211"/>
      <c r="R239" s="212">
        <f>SUM(R240:R264)</f>
        <v>77.545500000000004</v>
      </c>
      <c r="S239" s="211"/>
      <c r="T239" s="213">
        <f>SUM(T240:T264)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4" t="s">
        <v>84</v>
      </c>
      <c r="AT239" s="215" t="s">
        <v>75</v>
      </c>
      <c r="AU239" s="215" t="s">
        <v>84</v>
      </c>
      <c r="AY239" s="214" t="s">
        <v>129</v>
      </c>
      <c r="BK239" s="216">
        <f>SUM(BK240:BK264)</f>
        <v>0</v>
      </c>
    </row>
    <row r="240" s="2" customFormat="1" ht="21.75" customHeight="1">
      <c r="A240" s="38"/>
      <c r="B240" s="39"/>
      <c r="C240" s="219" t="s">
        <v>391</v>
      </c>
      <c r="D240" s="219" t="s">
        <v>132</v>
      </c>
      <c r="E240" s="220" t="s">
        <v>831</v>
      </c>
      <c r="F240" s="221" t="s">
        <v>832</v>
      </c>
      <c r="G240" s="222" t="s">
        <v>250</v>
      </c>
      <c r="H240" s="223">
        <v>220</v>
      </c>
      <c r="I240" s="224"/>
      <c r="J240" s="225">
        <f>ROUND(I240*H240,2)</f>
        <v>0</v>
      </c>
      <c r="K240" s="226"/>
      <c r="L240" s="44"/>
      <c r="M240" s="227" t="s">
        <v>1</v>
      </c>
      <c r="N240" s="228" t="s">
        <v>41</v>
      </c>
      <c r="O240" s="91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1" t="s">
        <v>152</v>
      </c>
      <c r="AT240" s="231" t="s">
        <v>132</v>
      </c>
      <c r="AU240" s="231" t="s">
        <v>86</v>
      </c>
      <c r="AY240" s="17" t="s">
        <v>129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7" t="s">
        <v>84</v>
      </c>
      <c r="BK240" s="232">
        <f>ROUND(I240*H240,2)</f>
        <v>0</v>
      </c>
      <c r="BL240" s="17" t="s">
        <v>152</v>
      </c>
      <c r="BM240" s="231" t="s">
        <v>833</v>
      </c>
    </row>
    <row r="241" s="14" customFormat="1">
      <c r="A241" s="14"/>
      <c r="B241" s="244"/>
      <c r="C241" s="245"/>
      <c r="D241" s="235" t="s">
        <v>138</v>
      </c>
      <c r="E241" s="246" t="s">
        <v>1</v>
      </c>
      <c r="F241" s="247" t="s">
        <v>834</v>
      </c>
      <c r="G241" s="245"/>
      <c r="H241" s="248">
        <v>220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138</v>
      </c>
      <c r="AU241" s="254" t="s">
        <v>86</v>
      </c>
      <c r="AV241" s="14" t="s">
        <v>86</v>
      </c>
      <c r="AW241" s="14" t="s">
        <v>32</v>
      </c>
      <c r="AX241" s="14" t="s">
        <v>84</v>
      </c>
      <c r="AY241" s="254" t="s">
        <v>129</v>
      </c>
    </row>
    <row r="242" s="2" customFormat="1" ht="24.15" customHeight="1">
      <c r="A242" s="38"/>
      <c r="B242" s="39"/>
      <c r="C242" s="219" t="s">
        <v>396</v>
      </c>
      <c r="D242" s="219" t="s">
        <v>132</v>
      </c>
      <c r="E242" s="220" t="s">
        <v>298</v>
      </c>
      <c r="F242" s="221" t="s">
        <v>299</v>
      </c>
      <c r="G242" s="222" t="s">
        <v>250</v>
      </c>
      <c r="H242" s="223">
        <v>385</v>
      </c>
      <c r="I242" s="224"/>
      <c r="J242" s="225">
        <f>ROUND(I242*H242,2)</f>
        <v>0</v>
      </c>
      <c r="K242" s="226"/>
      <c r="L242" s="44"/>
      <c r="M242" s="227" t="s">
        <v>1</v>
      </c>
      <c r="N242" s="228" t="s">
        <v>41</v>
      </c>
      <c r="O242" s="91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1" t="s">
        <v>152</v>
      </c>
      <c r="AT242" s="231" t="s">
        <v>132</v>
      </c>
      <c r="AU242" s="231" t="s">
        <v>86</v>
      </c>
      <c r="AY242" s="17" t="s">
        <v>129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7" t="s">
        <v>84</v>
      </c>
      <c r="BK242" s="232">
        <f>ROUND(I242*H242,2)</f>
        <v>0</v>
      </c>
      <c r="BL242" s="17" t="s">
        <v>152</v>
      </c>
      <c r="BM242" s="231" t="s">
        <v>835</v>
      </c>
    </row>
    <row r="243" s="13" customFormat="1">
      <c r="A243" s="13"/>
      <c r="B243" s="233"/>
      <c r="C243" s="234"/>
      <c r="D243" s="235" t="s">
        <v>138</v>
      </c>
      <c r="E243" s="236" t="s">
        <v>1</v>
      </c>
      <c r="F243" s="237" t="s">
        <v>836</v>
      </c>
      <c r="G243" s="234"/>
      <c r="H243" s="236" t="s">
        <v>1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3" t="s">
        <v>138</v>
      </c>
      <c r="AU243" s="243" t="s">
        <v>86</v>
      </c>
      <c r="AV243" s="13" t="s">
        <v>84</v>
      </c>
      <c r="AW243" s="13" t="s">
        <v>32</v>
      </c>
      <c r="AX243" s="13" t="s">
        <v>76</v>
      </c>
      <c r="AY243" s="243" t="s">
        <v>129</v>
      </c>
    </row>
    <row r="244" s="13" customFormat="1">
      <c r="A244" s="13"/>
      <c r="B244" s="233"/>
      <c r="C244" s="234"/>
      <c r="D244" s="235" t="s">
        <v>138</v>
      </c>
      <c r="E244" s="236" t="s">
        <v>1</v>
      </c>
      <c r="F244" s="237" t="s">
        <v>837</v>
      </c>
      <c r="G244" s="234"/>
      <c r="H244" s="236" t="s">
        <v>1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138</v>
      </c>
      <c r="AU244" s="243" t="s">
        <v>86</v>
      </c>
      <c r="AV244" s="13" t="s">
        <v>84</v>
      </c>
      <c r="AW244" s="13" t="s">
        <v>32</v>
      </c>
      <c r="AX244" s="13" t="s">
        <v>76</v>
      </c>
      <c r="AY244" s="243" t="s">
        <v>129</v>
      </c>
    </row>
    <row r="245" s="14" customFormat="1">
      <c r="A245" s="14"/>
      <c r="B245" s="244"/>
      <c r="C245" s="245"/>
      <c r="D245" s="235" t="s">
        <v>138</v>
      </c>
      <c r="E245" s="246" t="s">
        <v>1</v>
      </c>
      <c r="F245" s="247" t="s">
        <v>834</v>
      </c>
      <c r="G245" s="245"/>
      <c r="H245" s="248">
        <v>220</v>
      </c>
      <c r="I245" s="249"/>
      <c r="J245" s="245"/>
      <c r="K245" s="245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138</v>
      </c>
      <c r="AU245" s="254" t="s">
        <v>86</v>
      </c>
      <c r="AV245" s="14" t="s">
        <v>86</v>
      </c>
      <c r="AW245" s="14" t="s">
        <v>32</v>
      </c>
      <c r="AX245" s="14" t="s">
        <v>76</v>
      </c>
      <c r="AY245" s="254" t="s">
        <v>129</v>
      </c>
    </row>
    <row r="246" s="13" customFormat="1">
      <c r="A246" s="13"/>
      <c r="B246" s="233"/>
      <c r="C246" s="234"/>
      <c r="D246" s="235" t="s">
        <v>138</v>
      </c>
      <c r="E246" s="236" t="s">
        <v>1</v>
      </c>
      <c r="F246" s="237" t="s">
        <v>838</v>
      </c>
      <c r="G246" s="234"/>
      <c r="H246" s="236" t="s">
        <v>1</v>
      </c>
      <c r="I246" s="238"/>
      <c r="J246" s="234"/>
      <c r="K246" s="234"/>
      <c r="L246" s="239"/>
      <c r="M246" s="240"/>
      <c r="N246" s="241"/>
      <c r="O246" s="241"/>
      <c r="P246" s="241"/>
      <c r="Q246" s="241"/>
      <c r="R246" s="241"/>
      <c r="S246" s="241"/>
      <c r="T246" s="24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3" t="s">
        <v>138</v>
      </c>
      <c r="AU246" s="243" t="s">
        <v>86</v>
      </c>
      <c r="AV246" s="13" t="s">
        <v>84</v>
      </c>
      <c r="AW246" s="13" t="s">
        <v>32</v>
      </c>
      <c r="AX246" s="13" t="s">
        <v>76</v>
      </c>
      <c r="AY246" s="243" t="s">
        <v>129</v>
      </c>
    </row>
    <row r="247" s="14" customFormat="1">
      <c r="A247" s="14"/>
      <c r="B247" s="244"/>
      <c r="C247" s="245"/>
      <c r="D247" s="235" t="s">
        <v>138</v>
      </c>
      <c r="E247" s="246" t="s">
        <v>1</v>
      </c>
      <c r="F247" s="247" t="s">
        <v>839</v>
      </c>
      <c r="G247" s="245"/>
      <c r="H247" s="248">
        <v>165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138</v>
      </c>
      <c r="AU247" s="254" t="s">
        <v>86</v>
      </c>
      <c r="AV247" s="14" t="s">
        <v>86</v>
      </c>
      <c r="AW247" s="14" t="s">
        <v>32</v>
      </c>
      <c r="AX247" s="14" t="s">
        <v>76</v>
      </c>
      <c r="AY247" s="254" t="s">
        <v>129</v>
      </c>
    </row>
    <row r="248" s="15" customFormat="1">
      <c r="A248" s="15"/>
      <c r="B248" s="258"/>
      <c r="C248" s="259"/>
      <c r="D248" s="235" t="s">
        <v>138</v>
      </c>
      <c r="E248" s="260" t="s">
        <v>1</v>
      </c>
      <c r="F248" s="261" t="s">
        <v>238</v>
      </c>
      <c r="G248" s="259"/>
      <c r="H248" s="262">
        <v>385</v>
      </c>
      <c r="I248" s="263"/>
      <c r="J248" s="259"/>
      <c r="K248" s="259"/>
      <c r="L248" s="264"/>
      <c r="M248" s="265"/>
      <c r="N248" s="266"/>
      <c r="O248" s="266"/>
      <c r="P248" s="266"/>
      <c r="Q248" s="266"/>
      <c r="R248" s="266"/>
      <c r="S248" s="266"/>
      <c r="T248" s="267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8" t="s">
        <v>138</v>
      </c>
      <c r="AU248" s="268" t="s">
        <v>86</v>
      </c>
      <c r="AV248" s="15" t="s">
        <v>152</v>
      </c>
      <c r="AW248" s="15" t="s">
        <v>32</v>
      </c>
      <c r="AX248" s="15" t="s">
        <v>84</v>
      </c>
      <c r="AY248" s="268" t="s">
        <v>129</v>
      </c>
    </row>
    <row r="249" s="2" customFormat="1" ht="33" customHeight="1">
      <c r="A249" s="38"/>
      <c r="B249" s="39"/>
      <c r="C249" s="219" t="s">
        <v>540</v>
      </c>
      <c r="D249" s="219" t="s">
        <v>132</v>
      </c>
      <c r="E249" s="220" t="s">
        <v>840</v>
      </c>
      <c r="F249" s="221" t="s">
        <v>841</v>
      </c>
      <c r="G249" s="222" t="s">
        <v>250</v>
      </c>
      <c r="H249" s="223">
        <v>475</v>
      </c>
      <c r="I249" s="224"/>
      <c r="J249" s="225">
        <f>ROUND(I249*H249,2)</f>
        <v>0</v>
      </c>
      <c r="K249" s="226"/>
      <c r="L249" s="44"/>
      <c r="M249" s="227" t="s">
        <v>1</v>
      </c>
      <c r="N249" s="228" t="s">
        <v>41</v>
      </c>
      <c r="O249" s="91"/>
      <c r="P249" s="229">
        <f>O249*H249</f>
        <v>0</v>
      </c>
      <c r="Q249" s="229">
        <v>0.053530000000000001</v>
      </c>
      <c r="R249" s="229">
        <f>Q249*H249</f>
        <v>25.426750000000002</v>
      </c>
      <c r="S249" s="229">
        <v>0</v>
      </c>
      <c r="T249" s="23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1" t="s">
        <v>152</v>
      </c>
      <c r="AT249" s="231" t="s">
        <v>132</v>
      </c>
      <c r="AU249" s="231" t="s">
        <v>86</v>
      </c>
      <c r="AY249" s="17" t="s">
        <v>129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7" t="s">
        <v>84</v>
      </c>
      <c r="BK249" s="232">
        <f>ROUND(I249*H249,2)</f>
        <v>0</v>
      </c>
      <c r="BL249" s="17" t="s">
        <v>152</v>
      </c>
      <c r="BM249" s="231" t="s">
        <v>842</v>
      </c>
    </row>
    <row r="250" s="13" customFormat="1">
      <c r="A250" s="13"/>
      <c r="B250" s="233"/>
      <c r="C250" s="234"/>
      <c r="D250" s="235" t="s">
        <v>138</v>
      </c>
      <c r="E250" s="236" t="s">
        <v>1</v>
      </c>
      <c r="F250" s="237" t="s">
        <v>843</v>
      </c>
      <c r="G250" s="234"/>
      <c r="H250" s="236" t="s">
        <v>1</v>
      </c>
      <c r="I250" s="238"/>
      <c r="J250" s="234"/>
      <c r="K250" s="234"/>
      <c r="L250" s="239"/>
      <c r="M250" s="240"/>
      <c r="N250" s="241"/>
      <c r="O250" s="241"/>
      <c r="P250" s="241"/>
      <c r="Q250" s="241"/>
      <c r="R250" s="241"/>
      <c r="S250" s="241"/>
      <c r="T250" s="242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3" t="s">
        <v>138</v>
      </c>
      <c r="AU250" s="243" t="s">
        <v>86</v>
      </c>
      <c r="AV250" s="13" t="s">
        <v>84</v>
      </c>
      <c r="AW250" s="13" t="s">
        <v>32</v>
      </c>
      <c r="AX250" s="13" t="s">
        <v>76</v>
      </c>
      <c r="AY250" s="243" t="s">
        <v>129</v>
      </c>
    </row>
    <row r="251" s="14" customFormat="1">
      <c r="A251" s="14"/>
      <c r="B251" s="244"/>
      <c r="C251" s="245"/>
      <c r="D251" s="235" t="s">
        <v>138</v>
      </c>
      <c r="E251" s="246" t="s">
        <v>1</v>
      </c>
      <c r="F251" s="247" t="s">
        <v>844</v>
      </c>
      <c r="G251" s="245"/>
      <c r="H251" s="248">
        <v>355</v>
      </c>
      <c r="I251" s="249"/>
      <c r="J251" s="245"/>
      <c r="K251" s="245"/>
      <c r="L251" s="250"/>
      <c r="M251" s="251"/>
      <c r="N251" s="252"/>
      <c r="O251" s="252"/>
      <c r="P251" s="252"/>
      <c r="Q251" s="252"/>
      <c r="R251" s="252"/>
      <c r="S251" s="252"/>
      <c r="T251" s="25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4" t="s">
        <v>138</v>
      </c>
      <c r="AU251" s="254" t="s">
        <v>86</v>
      </c>
      <c r="AV251" s="14" t="s">
        <v>86</v>
      </c>
      <c r="AW251" s="14" t="s">
        <v>32</v>
      </c>
      <c r="AX251" s="14" t="s">
        <v>76</v>
      </c>
      <c r="AY251" s="254" t="s">
        <v>129</v>
      </c>
    </row>
    <row r="252" s="13" customFormat="1">
      <c r="A252" s="13"/>
      <c r="B252" s="233"/>
      <c r="C252" s="234"/>
      <c r="D252" s="235" t="s">
        <v>138</v>
      </c>
      <c r="E252" s="236" t="s">
        <v>1</v>
      </c>
      <c r="F252" s="237" t="s">
        <v>845</v>
      </c>
      <c r="G252" s="234"/>
      <c r="H252" s="236" t="s">
        <v>1</v>
      </c>
      <c r="I252" s="238"/>
      <c r="J252" s="234"/>
      <c r="K252" s="234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138</v>
      </c>
      <c r="AU252" s="243" t="s">
        <v>86</v>
      </c>
      <c r="AV252" s="13" t="s">
        <v>84</v>
      </c>
      <c r="AW252" s="13" t="s">
        <v>32</v>
      </c>
      <c r="AX252" s="13" t="s">
        <v>76</v>
      </c>
      <c r="AY252" s="243" t="s">
        <v>129</v>
      </c>
    </row>
    <row r="253" s="14" customFormat="1">
      <c r="A253" s="14"/>
      <c r="B253" s="244"/>
      <c r="C253" s="245"/>
      <c r="D253" s="235" t="s">
        <v>138</v>
      </c>
      <c r="E253" s="246" t="s">
        <v>1</v>
      </c>
      <c r="F253" s="247" t="s">
        <v>846</v>
      </c>
      <c r="G253" s="245"/>
      <c r="H253" s="248">
        <v>120</v>
      </c>
      <c r="I253" s="249"/>
      <c r="J253" s="245"/>
      <c r="K253" s="245"/>
      <c r="L253" s="250"/>
      <c r="M253" s="251"/>
      <c r="N253" s="252"/>
      <c r="O253" s="252"/>
      <c r="P253" s="252"/>
      <c r="Q253" s="252"/>
      <c r="R253" s="252"/>
      <c r="S253" s="252"/>
      <c r="T253" s="25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4" t="s">
        <v>138</v>
      </c>
      <c r="AU253" s="254" t="s">
        <v>86</v>
      </c>
      <c r="AV253" s="14" t="s">
        <v>86</v>
      </c>
      <c r="AW253" s="14" t="s">
        <v>32</v>
      </c>
      <c r="AX253" s="14" t="s">
        <v>76</v>
      </c>
      <c r="AY253" s="254" t="s">
        <v>129</v>
      </c>
    </row>
    <row r="254" s="15" customFormat="1">
      <c r="A254" s="15"/>
      <c r="B254" s="258"/>
      <c r="C254" s="259"/>
      <c r="D254" s="235" t="s">
        <v>138</v>
      </c>
      <c r="E254" s="260" t="s">
        <v>1</v>
      </c>
      <c r="F254" s="261" t="s">
        <v>238</v>
      </c>
      <c r="G254" s="259"/>
      <c r="H254" s="262">
        <v>475</v>
      </c>
      <c r="I254" s="263"/>
      <c r="J254" s="259"/>
      <c r="K254" s="259"/>
      <c r="L254" s="264"/>
      <c r="M254" s="265"/>
      <c r="N254" s="266"/>
      <c r="O254" s="266"/>
      <c r="P254" s="266"/>
      <c r="Q254" s="266"/>
      <c r="R254" s="266"/>
      <c r="S254" s="266"/>
      <c r="T254" s="267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8" t="s">
        <v>138</v>
      </c>
      <c r="AU254" s="268" t="s">
        <v>86</v>
      </c>
      <c r="AV254" s="15" t="s">
        <v>152</v>
      </c>
      <c r="AW254" s="15" t="s">
        <v>32</v>
      </c>
      <c r="AX254" s="15" t="s">
        <v>84</v>
      </c>
      <c r="AY254" s="268" t="s">
        <v>129</v>
      </c>
    </row>
    <row r="255" s="2" customFormat="1" ht="33" customHeight="1">
      <c r="A255" s="38"/>
      <c r="B255" s="39"/>
      <c r="C255" s="219" t="s">
        <v>544</v>
      </c>
      <c r="D255" s="219" t="s">
        <v>132</v>
      </c>
      <c r="E255" s="220" t="s">
        <v>847</v>
      </c>
      <c r="F255" s="221" t="s">
        <v>848</v>
      </c>
      <c r="G255" s="222" t="s">
        <v>250</v>
      </c>
      <c r="H255" s="223">
        <v>100</v>
      </c>
      <c r="I255" s="224"/>
      <c r="J255" s="225">
        <f>ROUND(I255*H255,2)</f>
        <v>0</v>
      </c>
      <c r="K255" s="226"/>
      <c r="L255" s="44"/>
      <c r="M255" s="227" t="s">
        <v>1</v>
      </c>
      <c r="N255" s="228" t="s">
        <v>41</v>
      </c>
      <c r="O255" s="91"/>
      <c r="P255" s="229">
        <f>O255*H255</f>
        <v>0</v>
      </c>
      <c r="Q255" s="229">
        <v>0.05151</v>
      </c>
      <c r="R255" s="229">
        <f>Q255*H255</f>
        <v>5.1509999999999998</v>
      </c>
      <c r="S255" s="229">
        <v>0</v>
      </c>
      <c r="T255" s="230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1" t="s">
        <v>152</v>
      </c>
      <c r="AT255" s="231" t="s">
        <v>132</v>
      </c>
      <c r="AU255" s="231" t="s">
        <v>86</v>
      </c>
      <c r="AY255" s="17" t="s">
        <v>129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7" t="s">
        <v>84</v>
      </c>
      <c r="BK255" s="232">
        <f>ROUND(I255*H255,2)</f>
        <v>0</v>
      </c>
      <c r="BL255" s="17" t="s">
        <v>152</v>
      </c>
      <c r="BM255" s="231" t="s">
        <v>849</v>
      </c>
    </row>
    <row r="256" s="13" customFormat="1">
      <c r="A256" s="13"/>
      <c r="B256" s="233"/>
      <c r="C256" s="234"/>
      <c r="D256" s="235" t="s">
        <v>138</v>
      </c>
      <c r="E256" s="236" t="s">
        <v>1</v>
      </c>
      <c r="F256" s="237" t="s">
        <v>845</v>
      </c>
      <c r="G256" s="234"/>
      <c r="H256" s="236" t="s">
        <v>1</v>
      </c>
      <c r="I256" s="238"/>
      <c r="J256" s="234"/>
      <c r="K256" s="234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138</v>
      </c>
      <c r="AU256" s="243" t="s">
        <v>86</v>
      </c>
      <c r="AV256" s="13" t="s">
        <v>84</v>
      </c>
      <c r="AW256" s="13" t="s">
        <v>32</v>
      </c>
      <c r="AX256" s="13" t="s">
        <v>76</v>
      </c>
      <c r="AY256" s="243" t="s">
        <v>129</v>
      </c>
    </row>
    <row r="257" s="14" customFormat="1">
      <c r="A257" s="14"/>
      <c r="B257" s="244"/>
      <c r="C257" s="245"/>
      <c r="D257" s="235" t="s">
        <v>138</v>
      </c>
      <c r="E257" s="246" t="s">
        <v>1</v>
      </c>
      <c r="F257" s="247" t="s">
        <v>850</v>
      </c>
      <c r="G257" s="245"/>
      <c r="H257" s="248">
        <v>100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138</v>
      </c>
      <c r="AU257" s="254" t="s">
        <v>86</v>
      </c>
      <c r="AV257" s="14" t="s">
        <v>86</v>
      </c>
      <c r="AW257" s="14" t="s">
        <v>32</v>
      </c>
      <c r="AX257" s="14" t="s">
        <v>84</v>
      </c>
      <c r="AY257" s="254" t="s">
        <v>129</v>
      </c>
    </row>
    <row r="258" s="2" customFormat="1" ht="78" customHeight="1">
      <c r="A258" s="38"/>
      <c r="B258" s="39"/>
      <c r="C258" s="219" t="s">
        <v>548</v>
      </c>
      <c r="D258" s="219" t="s">
        <v>132</v>
      </c>
      <c r="E258" s="220" t="s">
        <v>851</v>
      </c>
      <c r="F258" s="221" t="s">
        <v>852</v>
      </c>
      <c r="G258" s="222" t="s">
        <v>250</v>
      </c>
      <c r="H258" s="223">
        <v>165</v>
      </c>
      <c r="I258" s="224"/>
      <c r="J258" s="225">
        <f>ROUND(I258*H258,2)</f>
        <v>0</v>
      </c>
      <c r="K258" s="226"/>
      <c r="L258" s="44"/>
      <c r="M258" s="227" t="s">
        <v>1</v>
      </c>
      <c r="N258" s="228" t="s">
        <v>41</v>
      </c>
      <c r="O258" s="91"/>
      <c r="P258" s="229">
        <f>O258*H258</f>
        <v>0</v>
      </c>
      <c r="Q258" s="229">
        <v>0.084250000000000005</v>
      </c>
      <c r="R258" s="229">
        <f>Q258*H258</f>
        <v>13.901250000000001</v>
      </c>
      <c r="S258" s="229">
        <v>0</v>
      </c>
      <c r="T258" s="23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152</v>
      </c>
      <c r="AT258" s="231" t="s">
        <v>132</v>
      </c>
      <c r="AU258" s="231" t="s">
        <v>86</v>
      </c>
      <c r="AY258" s="17" t="s">
        <v>129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84</v>
      </c>
      <c r="BK258" s="232">
        <f>ROUND(I258*H258,2)</f>
        <v>0</v>
      </c>
      <c r="BL258" s="17" t="s">
        <v>152</v>
      </c>
      <c r="BM258" s="231" t="s">
        <v>853</v>
      </c>
    </row>
    <row r="259" s="14" customFormat="1">
      <c r="A259" s="14"/>
      <c r="B259" s="244"/>
      <c r="C259" s="245"/>
      <c r="D259" s="235" t="s">
        <v>138</v>
      </c>
      <c r="E259" s="246" t="s">
        <v>1</v>
      </c>
      <c r="F259" s="247" t="s">
        <v>839</v>
      </c>
      <c r="G259" s="245"/>
      <c r="H259" s="248">
        <v>165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138</v>
      </c>
      <c r="AU259" s="254" t="s">
        <v>86</v>
      </c>
      <c r="AV259" s="14" t="s">
        <v>86</v>
      </c>
      <c r="AW259" s="14" t="s">
        <v>32</v>
      </c>
      <c r="AX259" s="14" t="s">
        <v>84</v>
      </c>
      <c r="AY259" s="254" t="s">
        <v>129</v>
      </c>
    </row>
    <row r="260" s="2" customFormat="1" ht="24.15" customHeight="1">
      <c r="A260" s="38"/>
      <c r="B260" s="39"/>
      <c r="C260" s="269" t="s">
        <v>553</v>
      </c>
      <c r="D260" s="269" t="s">
        <v>285</v>
      </c>
      <c r="E260" s="270" t="s">
        <v>854</v>
      </c>
      <c r="F260" s="271" t="s">
        <v>855</v>
      </c>
      <c r="G260" s="272" t="s">
        <v>250</v>
      </c>
      <c r="H260" s="273">
        <v>168.30000000000001</v>
      </c>
      <c r="I260" s="274"/>
      <c r="J260" s="275">
        <f>ROUND(I260*H260,2)</f>
        <v>0</v>
      </c>
      <c r="K260" s="276"/>
      <c r="L260" s="277"/>
      <c r="M260" s="278" t="s">
        <v>1</v>
      </c>
      <c r="N260" s="279" t="s">
        <v>41</v>
      </c>
      <c r="O260" s="91"/>
      <c r="P260" s="229">
        <f>O260*H260</f>
        <v>0</v>
      </c>
      <c r="Q260" s="229">
        <v>0.13100000000000001</v>
      </c>
      <c r="R260" s="229">
        <f>Q260*H260</f>
        <v>22.047300000000003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178</v>
      </c>
      <c r="AT260" s="231" t="s">
        <v>285</v>
      </c>
      <c r="AU260" s="231" t="s">
        <v>86</v>
      </c>
      <c r="AY260" s="17" t="s">
        <v>129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84</v>
      </c>
      <c r="BK260" s="232">
        <f>ROUND(I260*H260,2)</f>
        <v>0</v>
      </c>
      <c r="BL260" s="17" t="s">
        <v>152</v>
      </c>
      <c r="BM260" s="231" t="s">
        <v>856</v>
      </c>
    </row>
    <row r="261" s="14" customFormat="1">
      <c r="A261" s="14"/>
      <c r="B261" s="244"/>
      <c r="C261" s="245"/>
      <c r="D261" s="235" t="s">
        <v>138</v>
      </c>
      <c r="E261" s="246" t="s">
        <v>1</v>
      </c>
      <c r="F261" s="247" t="s">
        <v>839</v>
      </c>
      <c r="G261" s="245"/>
      <c r="H261" s="248">
        <v>165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138</v>
      </c>
      <c r="AU261" s="254" t="s">
        <v>86</v>
      </c>
      <c r="AV261" s="14" t="s">
        <v>86</v>
      </c>
      <c r="AW261" s="14" t="s">
        <v>32</v>
      </c>
      <c r="AX261" s="14" t="s">
        <v>84</v>
      </c>
      <c r="AY261" s="254" t="s">
        <v>129</v>
      </c>
    </row>
    <row r="262" s="14" customFormat="1">
      <c r="A262" s="14"/>
      <c r="B262" s="244"/>
      <c r="C262" s="245"/>
      <c r="D262" s="235" t="s">
        <v>138</v>
      </c>
      <c r="E262" s="245"/>
      <c r="F262" s="247" t="s">
        <v>857</v>
      </c>
      <c r="G262" s="245"/>
      <c r="H262" s="248">
        <v>168.30000000000001</v>
      </c>
      <c r="I262" s="249"/>
      <c r="J262" s="245"/>
      <c r="K262" s="245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138</v>
      </c>
      <c r="AU262" s="254" t="s">
        <v>86</v>
      </c>
      <c r="AV262" s="14" t="s">
        <v>86</v>
      </c>
      <c r="AW262" s="14" t="s">
        <v>4</v>
      </c>
      <c r="AX262" s="14" t="s">
        <v>84</v>
      </c>
      <c r="AY262" s="254" t="s">
        <v>129</v>
      </c>
    </row>
    <row r="263" s="2" customFormat="1" ht="44.25" customHeight="1">
      <c r="A263" s="38"/>
      <c r="B263" s="39"/>
      <c r="C263" s="219" t="s">
        <v>558</v>
      </c>
      <c r="D263" s="219" t="s">
        <v>132</v>
      </c>
      <c r="E263" s="220" t="s">
        <v>858</v>
      </c>
      <c r="F263" s="221" t="s">
        <v>859</v>
      </c>
      <c r="G263" s="222" t="s">
        <v>579</v>
      </c>
      <c r="H263" s="223">
        <v>1420</v>
      </c>
      <c r="I263" s="224"/>
      <c r="J263" s="225">
        <f>ROUND(I263*H263,2)</f>
        <v>0</v>
      </c>
      <c r="K263" s="226"/>
      <c r="L263" s="44"/>
      <c r="M263" s="227" t="s">
        <v>1</v>
      </c>
      <c r="N263" s="228" t="s">
        <v>41</v>
      </c>
      <c r="O263" s="91"/>
      <c r="P263" s="229">
        <f>O263*H263</f>
        <v>0</v>
      </c>
      <c r="Q263" s="229">
        <v>0.0077600000000000004</v>
      </c>
      <c r="R263" s="229">
        <f>Q263*H263</f>
        <v>11.019200000000001</v>
      </c>
      <c r="S263" s="229">
        <v>0</v>
      </c>
      <c r="T263" s="23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1" t="s">
        <v>152</v>
      </c>
      <c r="AT263" s="231" t="s">
        <v>132</v>
      </c>
      <c r="AU263" s="231" t="s">
        <v>86</v>
      </c>
      <c r="AY263" s="17" t="s">
        <v>129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7" t="s">
        <v>84</v>
      </c>
      <c r="BK263" s="232">
        <f>ROUND(I263*H263,2)</f>
        <v>0</v>
      </c>
      <c r="BL263" s="17" t="s">
        <v>152</v>
      </c>
      <c r="BM263" s="231" t="s">
        <v>860</v>
      </c>
    </row>
    <row r="264" s="14" customFormat="1">
      <c r="A264" s="14"/>
      <c r="B264" s="244"/>
      <c r="C264" s="245"/>
      <c r="D264" s="235" t="s">
        <v>138</v>
      </c>
      <c r="E264" s="246" t="s">
        <v>1</v>
      </c>
      <c r="F264" s="247" t="s">
        <v>861</v>
      </c>
      <c r="G264" s="245"/>
      <c r="H264" s="248">
        <v>1420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138</v>
      </c>
      <c r="AU264" s="254" t="s">
        <v>86</v>
      </c>
      <c r="AV264" s="14" t="s">
        <v>86</v>
      </c>
      <c r="AW264" s="14" t="s">
        <v>32</v>
      </c>
      <c r="AX264" s="14" t="s">
        <v>84</v>
      </c>
      <c r="AY264" s="254" t="s">
        <v>129</v>
      </c>
    </row>
    <row r="265" s="12" customFormat="1" ht="22.8" customHeight="1">
      <c r="A265" s="12"/>
      <c r="B265" s="203"/>
      <c r="C265" s="204"/>
      <c r="D265" s="205" t="s">
        <v>75</v>
      </c>
      <c r="E265" s="217" t="s">
        <v>183</v>
      </c>
      <c r="F265" s="217" t="s">
        <v>310</v>
      </c>
      <c r="G265" s="204"/>
      <c r="H265" s="204"/>
      <c r="I265" s="207"/>
      <c r="J265" s="218">
        <f>BK265</f>
        <v>0</v>
      </c>
      <c r="K265" s="204"/>
      <c r="L265" s="209"/>
      <c r="M265" s="210"/>
      <c r="N265" s="211"/>
      <c r="O265" s="211"/>
      <c r="P265" s="212">
        <f>SUM(P266:P329)</f>
        <v>0</v>
      </c>
      <c r="Q265" s="211"/>
      <c r="R265" s="212">
        <f>SUM(R266:R329)</f>
        <v>54.866360000000007</v>
      </c>
      <c r="S265" s="211"/>
      <c r="T265" s="213">
        <f>SUM(T266:T329)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4" t="s">
        <v>84</v>
      </c>
      <c r="AT265" s="215" t="s">
        <v>75</v>
      </c>
      <c r="AU265" s="215" t="s">
        <v>84</v>
      </c>
      <c r="AY265" s="214" t="s">
        <v>129</v>
      </c>
      <c r="BK265" s="216">
        <f>SUM(BK266:BK329)</f>
        <v>0</v>
      </c>
    </row>
    <row r="266" s="2" customFormat="1" ht="49.05" customHeight="1">
      <c r="A266" s="38"/>
      <c r="B266" s="39"/>
      <c r="C266" s="219" t="s">
        <v>563</v>
      </c>
      <c r="D266" s="219" t="s">
        <v>132</v>
      </c>
      <c r="E266" s="220" t="s">
        <v>312</v>
      </c>
      <c r="F266" s="221" t="s">
        <v>313</v>
      </c>
      <c r="G266" s="222" t="s">
        <v>263</v>
      </c>
      <c r="H266" s="223">
        <v>156</v>
      </c>
      <c r="I266" s="224"/>
      <c r="J266" s="225">
        <f>ROUND(I266*H266,2)</f>
        <v>0</v>
      </c>
      <c r="K266" s="226"/>
      <c r="L266" s="44"/>
      <c r="M266" s="227" t="s">
        <v>1</v>
      </c>
      <c r="N266" s="228" t="s">
        <v>41</v>
      </c>
      <c r="O266" s="91"/>
      <c r="P266" s="229">
        <f>O266*H266</f>
        <v>0</v>
      </c>
      <c r="Q266" s="229">
        <v>0.16849</v>
      </c>
      <c r="R266" s="229">
        <f>Q266*H266</f>
        <v>26.28444</v>
      </c>
      <c r="S266" s="229">
        <v>0</v>
      </c>
      <c r="T266" s="23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31" t="s">
        <v>152</v>
      </c>
      <c r="AT266" s="231" t="s">
        <v>132</v>
      </c>
      <c r="AU266" s="231" t="s">
        <v>86</v>
      </c>
      <c r="AY266" s="17" t="s">
        <v>129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7" t="s">
        <v>84</v>
      </c>
      <c r="BK266" s="232">
        <f>ROUND(I266*H266,2)</f>
        <v>0</v>
      </c>
      <c r="BL266" s="17" t="s">
        <v>152</v>
      </c>
      <c r="BM266" s="231" t="s">
        <v>862</v>
      </c>
    </row>
    <row r="267" s="13" customFormat="1">
      <c r="A267" s="13"/>
      <c r="B267" s="233"/>
      <c r="C267" s="234"/>
      <c r="D267" s="235" t="s">
        <v>138</v>
      </c>
      <c r="E267" s="236" t="s">
        <v>1</v>
      </c>
      <c r="F267" s="237" t="s">
        <v>863</v>
      </c>
      <c r="G267" s="234"/>
      <c r="H267" s="236" t="s">
        <v>1</v>
      </c>
      <c r="I267" s="238"/>
      <c r="J267" s="234"/>
      <c r="K267" s="234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138</v>
      </c>
      <c r="AU267" s="243" t="s">
        <v>86</v>
      </c>
      <c r="AV267" s="13" t="s">
        <v>84</v>
      </c>
      <c r="AW267" s="13" t="s">
        <v>32</v>
      </c>
      <c r="AX267" s="13" t="s">
        <v>76</v>
      </c>
      <c r="AY267" s="243" t="s">
        <v>129</v>
      </c>
    </row>
    <row r="268" s="14" customFormat="1">
      <c r="A268" s="14"/>
      <c r="B268" s="244"/>
      <c r="C268" s="245"/>
      <c r="D268" s="235" t="s">
        <v>138</v>
      </c>
      <c r="E268" s="246" t="s">
        <v>1</v>
      </c>
      <c r="F268" s="247" t="s">
        <v>864</v>
      </c>
      <c r="G268" s="245"/>
      <c r="H268" s="248">
        <v>156</v>
      </c>
      <c r="I268" s="249"/>
      <c r="J268" s="245"/>
      <c r="K268" s="245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138</v>
      </c>
      <c r="AU268" s="254" t="s">
        <v>86</v>
      </c>
      <c r="AV268" s="14" t="s">
        <v>86</v>
      </c>
      <c r="AW268" s="14" t="s">
        <v>32</v>
      </c>
      <c r="AX268" s="14" t="s">
        <v>84</v>
      </c>
      <c r="AY268" s="254" t="s">
        <v>129</v>
      </c>
    </row>
    <row r="269" s="2" customFormat="1" ht="16.5" customHeight="1">
      <c r="A269" s="38"/>
      <c r="B269" s="39"/>
      <c r="C269" s="269" t="s">
        <v>568</v>
      </c>
      <c r="D269" s="269" t="s">
        <v>285</v>
      </c>
      <c r="E269" s="270" t="s">
        <v>324</v>
      </c>
      <c r="F269" s="271" t="s">
        <v>865</v>
      </c>
      <c r="G269" s="272" t="s">
        <v>263</v>
      </c>
      <c r="H269" s="273">
        <v>188.78999999999999</v>
      </c>
      <c r="I269" s="274"/>
      <c r="J269" s="275">
        <f>ROUND(I269*H269,2)</f>
        <v>0</v>
      </c>
      <c r="K269" s="276"/>
      <c r="L269" s="277"/>
      <c r="M269" s="278" t="s">
        <v>1</v>
      </c>
      <c r="N269" s="279" t="s">
        <v>41</v>
      </c>
      <c r="O269" s="91"/>
      <c r="P269" s="229">
        <f>O269*H269</f>
        <v>0</v>
      </c>
      <c r="Q269" s="229">
        <v>0.058000000000000003</v>
      </c>
      <c r="R269" s="229">
        <f>Q269*H269</f>
        <v>10.949820000000001</v>
      </c>
      <c r="S269" s="229">
        <v>0</v>
      </c>
      <c r="T269" s="23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1" t="s">
        <v>178</v>
      </c>
      <c r="AT269" s="231" t="s">
        <v>285</v>
      </c>
      <c r="AU269" s="231" t="s">
        <v>86</v>
      </c>
      <c r="AY269" s="17" t="s">
        <v>129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7" t="s">
        <v>84</v>
      </c>
      <c r="BK269" s="232">
        <f>ROUND(I269*H269,2)</f>
        <v>0</v>
      </c>
      <c r="BL269" s="17" t="s">
        <v>152</v>
      </c>
      <c r="BM269" s="231" t="s">
        <v>866</v>
      </c>
    </row>
    <row r="270" s="13" customFormat="1">
      <c r="A270" s="13"/>
      <c r="B270" s="233"/>
      <c r="C270" s="234"/>
      <c r="D270" s="235" t="s">
        <v>138</v>
      </c>
      <c r="E270" s="236" t="s">
        <v>1</v>
      </c>
      <c r="F270" s="237" t="s">
        <v>867</v>
      </c>
      <c r="G270" s="234"/>
      <c r="H270" s="236" t="s">
        <v>1</v>
      </c>
      <c r="I270" s="238"/>
      <c r="J270" s="234"/>
      <c r="K270" s="234"/>
      <c r="L270" s="239"/>
      <c r="M270" s="240"/>
      <c r="N270" s="241"/>
      <c r="O270" s="241"/>
      <c r="P270" s="241"/>
      <c r="Q270" s="241"/>
      <c r="R270" s="241"/>
      <c r="S270" s="241"/>
      <c r="T270" s="242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3" t="s">
        <v>138</v>
      </c>
      <c r="AU270" s="243" t="s">
        <v>86</v>
      </c>
      <c r="AV270" s="13" t="s">
        <v>84</v>
      </c>
      <c r="AW270" s="13" t="s">
        <v>32</v>
      </c>
      <c r="AX270" s="13" t="s">
        <v>76</v>
      </c>
      <c r="AY270" s="243" t="s">
        <v>129</v>
      </c>
    </row>
    <row r="271" s="14" customFormat="1">
      <c r="A271" s="14"/>
      <c r="B271" s="244"/>
      <c r="C271" s="245"/>
      <c r="D271" s="235" t="s">
        <v>138</v>
      </c>
      <c r="E271" s="246" t="s">
        <v>1</v>
      </c>
      <c r="F271" s="247" t="s">
        <v>868</v>
      </c>
      <c r="G271" s="245"/>
      <c r="H271" s="248">
        <v>186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138</v>
      </c>
      <c r="AU271" s="254" t="s">
        <v>86</v>
      </c>
      <c r="AV271" s="14" t="s">
        <v>86</v>
      </c>
      <c r="AW271" s="14" t="s">
        <v>32</v>
      </c>
      <c r="AX271" s="14" t="s">
        <v>84</v>
      </c>
      <c r="AY271" s="254" t="s">
        <v>129</v>
      </c>
    </row>
    <row r="272" s="14" customFormat="1">
      <c r="A272" s="14"/>
      <c r="B272" s="244"/>
      <c r="C272" s="245"/>
      <c r="D272" s="235" t="s">
        <v>138</v>
      </c>
      <c r="E272" s="245"/>
      <c r="F272" s="247" t="s">
        <v>869</v>
      </c>
      <c r="G272" s="245"/>
      <c r="H272" s="248">
        <v>188.78999999999999</v>
      </c>
      <c r="I272" s="249"/>
      <c r="J272" s="245"/>
      <c r="K272" s="245"/>
      <c r="L272" s="250"/>
      <c r="M272" s="251"/>
      <c r="N272" s="252"/>
      <c r="O272" s="252"/>
      <c r="P272" s="252"/>
      <c r="Q272" s="252"/>
      <c r="R272" s="252"/>
      <c r="S272" s="252"/>
      <c r="T272" s="25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4" t="s">
        <v>138</v>
      </c>
      <c r="AU272" s="254" t="s">
        <v>86</v>
      </c>
      <c r="AV272" s="14" t="s">
        <v>86</v>
      </c>
      <c r="AW272" s="14" t="s">
        <v>4</v>
      </c>
      <c r="AX272" s="14" t="s">
        <v>84</v>
      </c>
      <c r="AY272" s="254" t="s">
        <v>129</v>
      </c>
    </row>
    <row r="273" s="2" customFormat="1" ht="49.05" customHeight="1">
      <c r="A273" s="38"/>
      <c r="B273" s="39"/>
      <c r="C273" s="219" t="s">
        <v>572</v>
      </c>
      <c r="D273" s="219" t="s">
        <v>132</v>
      </c>
      <c r="E273" s="220" t="s">
        <v>318</v>
      </c>
      <c r="F273" s="221" t="s">
        <v>319</v>
      </c>
      <c r="G273" s="222" t="s">
        <v>263</v>
      </c>
      <c r="H273" s="223">
        <v>30</v>
      </c>
      <c r="I273" s="224"/>
      <c r="J273" s="225">
        <f>ROUND(I273*H273,2)</f>
        <v>0</v>
      </c>
      <c r="K273" s="226"/>
      <c r="L273" s="44"/>
      <c r="M273" s="227" t="s">
        <v>1</v>
      </c>
      <c r="N273" s="228" t="s">
        <v>41</v>
      </c>
      <c r="O273" s="91"/>
      <c r="P273" s="229">
        <f>O273*H273</f>
        <v>0</v>
      </c>
      <c r="Q273" s="229">
        <v>0.1295</v>
      </c>
      <c r="R273" s="229">
        <f>Q273*H273</f>
        <v>3.8850000000000002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152</v>
      </c>
      <c r="AT273" s="231" t="s">
        <v>132</v>
      </c>
      <c r="AU273" s="231" t="s">
        <v>86</v>
      </c>
      <c r="AY273" s="17" t="s">
        <v>129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84</v>
      </c>
      <c r="BK273" s="232">
        <f>ROUND(I273*H273,2)</f>
        <v>0</v>
      </c>
      <c r="BL273" s="17" t="s">
        <v>152</v>
      </c>
      <c r="BM273" s="231" t="s">
        <v>870</v>
      </c>
    </row>
    <row r="274" s="13" customFormat="1">
      <c r="A274" s="13"/>
      <c r="B274" s="233"/>
      <c r="C274" s="234"/>
      <c r="D274" s="235" t="s">
        <v>138</v>
      </c>
      <c r="E274" s="236" t="s">
        <v>1</v>
      </c>
      <c r="F274" s="237" t="s">
        <v>871</v>
      </c>
      <c r="G274" s="234"/>
      <c r="H274" s="236" t="s">
        <v>1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138</v>
      </c>
      <c r="AU274" s="243" t="s">
        <v>86</v>
      </c>
      <c r="AV274" s="13" t="s">
        <v>84</v>
      </c>
      <c r="AW274" s="13" t="s">
        <v>32</v>
      </c>
      <c r="AX274" s="13" t="s">
        <v>76</v>
      </c>
      <c r="AY274" s="243" t="s">
        <v>129</v>
      </c>
    </row>
    <row r="275" s="14" customFormat="1">
      <c r="A275" s="14"/>
      <c r="B275" s="244"/>
      <c r="C275" s="245"/>
      <c r="D275" s="235" t="s">
        <v>138</v>
      </c>
      <c r="E275" s="246" t="s">
        <v>1</v>
      </c>
      <c r="F275" s="247" t="s">
        <v>379</v>
      </c>
      <c r="G275" s="245"/>
      <c r="H275" s="248">
        <v>30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138</v>
      </c>
      <c r="AU275" s="254" t="s">
        <v>86</v>
      </c>
      <c r="AV275" s="14" t="s">
        <v>86</v>
      </c>
      <c r="AW275" s="14" t="s">
        <v>32</v>
      </c>
      <c r="AX275" s="14" t="s">
        <v>84</v>
      </c>
      <c r="AY275" s="254" t="s">
        <v>129</v>
      </c>
    </row>
    <row r="276" s="2" customFormat="1" ht="16.5" customHeight="1">
      <c r="A276" s="38"/>
      <c r="B276" s="39"/>
      <c r="C276" s="219" t="s">
        <v>576</v>
      </c>
      <c r="D276" s="219" t="s">
        <v>132</v>
      </c>
      <c r="E276" s="220" t="s">
        <v>330</v>
      </c>
      <c r="F276" s="221" t="s">
        <v>331</v>
      </c>
      <c r="G276" s="222" t="s">
        <v>268</v>
      </c>
      <c r="H276" s="223">
        <v>4</v>
      </c>
      <c r="I276" s="224"/>
      <c r="J276" s="225">
        <f>ROUND(I276*H276,2)</f>
        <v>0</v>
      </c>
      <c r="K276" s="226"/>
      <c r="L276" s="44"/>
      <c r="M276" s="227" t="s">
        <v>1</v>
      </c>
      <c r="N276" s="228" t="s">
        <v>41</v>
      </c>
      <c r="O276" s="91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152</v>
      </c>
      <c r="AT276" s="231" t="s">
        <v>132</v>
      </c>
      <c r="AU276" s="231" t="s">
        <v>86</v>
      </c>
      <c r="AY276" s="17" t="s">
        <v>129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84</v>
      </c>
      <c r="BK276" s="232">
        <f>ROUND(I276*H276,2)</f>
        <v>0</v>
      </c>
      <c r="BL276" s="17" t="s">
        <v>152</v>
      </c>
      <c r="BM276" s="231" t="s">
        <v>872</v>
      </c>
    </row>
    <row r="277" s="13" customFormat="1">
      <c r="A277" s="13"/>
      <c r="B277" s="233"/>
      <c r="C277" s="234"/>
      <c r="D277" s="235" t="s">
        <v>138</v>
      </c>
      <c r="E277" s="236" t="s">
        <v>1</v>
      </c>
      <c r="F277" s="237" t="s">
        <v>333</v>
      </c>
      <c r="G277" s="234"/>
      <c r="H277" s="236" t="s">
        <v>1</v>
      </c>
      <c r="I277" s="238"/>
      <c r="J277" s="234"/>
      <c r="K277" s="234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138</v>
      </c>
      <c r="AU277" s="243" t="s">
        <v>86</v>
      </c>
      <c r="AV277" s="13" t="s">
        <v>84</v>
      </c>
      <c r="AW277" s="13" t="s">
        <v>32</v>
      </c>
      <c r="AX277" s="13" t="s">
        <v>76</v>
      </c>
      <c r="AY277" s="243" t="s">
        <v>129</v>
      </c>
    </row>
    <row r="278" s="14" customFormat="1">
      <c r="A278" s="14"/>
      <c r="B278" s="244"/>
      <c r="C278" s="245"/>
      <c r="D278" s="235" t="s">
        <v>138</v>
      </c>
      <c r="E278" s="246" t="s">
        <v>1</v>
      </c>
      <c r="F278" s="247" t="s">
        <v>86</v>
      </c>
      <c r="G278" s="245"/>
      <c r="H278" s="248">
        <v>2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138</v>
      </c>
      <c r="AU278" s="254" t="s">
        <v>86</v>
      </c>
      <c r="AV278" s="14" t="s">
        <v>86</v>
      </c>
      <c r="AW278" s="14" t="s">
        <v>32</v>
      </c>
      <c r="AX278" s="14" t="s">
        <v>76</v>
      </c>
      <c r="AY278" s="254" t="s">
        <v>129</v>
      </c>
    </row>
    <row r="279" s="13" customFormat="1">
      <c r="A279" s="13"/>
      <c r="B279" s="233"/>
      <c r="C279" s="234"/>
      <c r="D279" s="235" t="s">
        <v>138</v>
      </c>
      <c r="E279" s="236" t="s">
        <v>1</v>
      </c>
      <c r="F279" s="237" t="s">
        <v>873</v>
      </c>
      <c r="G279" s="234"/>
      <c r="H279" s="236" t="s">
        <v>1</v>
      </c>
      <c r="I279" s="238"/>
      <c r="J279" s="234"/>
      <c r="K279" s="234"/>
      <c r="L279" s="239"/>
      <c r="M279" s="240"/>
      <c r="N279" s="241"/>
      <c r="O279" s="241"/>
      <c r="P279" s="241"/>
      <c r="Q279" s="241"/>
      <c r="R279" s="241"/>
      <c r="S279" s="241"/>
      <c r="T279" s="24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3" t="s">
        <v>138</v>
      </c>
      <c r="AU279" s="243" t="s">
        <v>86</v>
      </c>
      <c r="AV279" s="13" t="s">
        <v>84</v>
      </c>
      <c r="AW279" s="13" t="s">
        <v>32</v>
      </c>
      <c r="AX279" s="13" t="s">
        <v>76</v>
      </c>
      <c r="AY279" s="243" t="s">
        <v>129</v>
      </c>
    </row>
    <row r="280" s="14" customFormat="1">
      <c r="A280" s="14"/>
      <c r="B280" s="244"/>
      <c r="C280" s="245"/>
      <c r="D280" s="235" t="s">
        <v>138</v>
      </c>
      <c r="E280" s="246" t="s">
        <v>1</v>
      </c>
      <c r="F280" s="247" t="s">
        <v>86</v>
      </c>
      <c r="G280" s="245"/>
      <c r="H280" s="248">
        <v>2</v>
      </c>
      <c r="I280" s="249"/>
      <c r="J280" s="245"/>
      <c r="K280" s="245"/>
      <c r="L280" s="250"/>
      <c r="M280" s="251"/>
      <c r="N280" s="252"/>
      <c r="O280" s="252"/>
      <c r="P280" s="252"/>
      <c r="Q280" s="252"/>
      <c r="R280" s="252"/>
      <c r="S280" s="252"/>
      <c r="T280" s="253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4" t="s">
        <v>138</v>
      </c>
      <c r="AU280" s="254" t="s">
        <v>86</v>
      </c>
      <c r="AV280" s="14" t="s">
        <v>86</v>
      </c>
      <c r="AW280" s="14" t="s">
        <v>32</v>
      </c>
      <c r="AX280" s="14" t="s">
        <v>76</v>
      </c>
      <c r="AY280" s="254" t="s">
        <v>129</v>
      </c>
    </row>
    <row r="281" s="15" customFormat="1">
      <c r="A281" s="15"/>
      <c r="B281" s="258"/>
      <c r="C281" s="259"/>
      <c r="D281" s="235" t="s">
        <v>138</v>
      </c>
      <c r="E281" s="260" t="s">
        <v>1</v>
      </c>
      <c r="F281" s="261" t="s">
        <v>238</v>
      </c>
      <c r="G281" s="259"/>
      <c r="H281" s="262">
        <v>4</v>
      </c>
      <c r="I281" s="263"/>
      <c r="J281" s="259"/>
      <c r="K281" s="259"/>
      <c r="L281" s="264"/>
      <c r="M281" s="265"/>
      <c r="N281" s="266"/>
      <c r="O281" s="266"/>
      <c r="P281" s="266"/>
      <c r="Q281" s="266"/>
      <c r="R281" s="266"/>
      <c r="S281" s="266"/>
      <c r="T281" s="267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8" t="s">
        <v>138</v>
      </c>
      <c r="AU281" s="268" t="s">
        <v>86</v>
      </c>
      <c r="AV281" s="15" t="s">
        <v>152</v>
      </c>
      <c r="AW281" s="15" t="s">
        <v>32</v>
      </c>
      <c r="AX281" s="15" t="s">
        <v>84</v>
      </c>
      <c r="AY281" s="268" t="s">
        <v>129</v>
      </c>
    </row>
    <row r="282" s="2" customFormat="1" ht="24.15" customHeight="1">
      <c r="A282" s="38"/>
      <c r="B282" s="39"/>
      <c r="C282" s="219" t="s">
        <v>581</v>
      </c>
      <c r="D282" s="219" t="s">
        <v>132</v>
      </c>
      <c r="E282" s="220" t="s">
        <v>874</v>
      </c>
      <c r="F282" s="221" t="s">
        <v>875</v>
      </c>
      <c r="G282" s="222" t="s">
        <v>268</v>
      </c>
      <c r="H282" s="223">
        <v>3</v>
      </c>
      <c r="I282" s="224"/>
      <c r="J282" s="225">
        <f>ROUND(I282*H282,2)</f>
        <v>0</v>
      </c>
      <c r="K282" s="226"/>
      <c r="L282" s="44"/>
      <c r="M282" s="227" t="s">
        <v>1</v>
      </c>
      <c r="N282" s="228" t="s">
        <v>41</v>
      </c>
      <c r="O282" s="91"/>
      <c r="P282" s="229">
        <f>O282*H282</f>
        <v>0</v>
      </c>
      <c r="Q282" s="229">
        <v>1.3404</v>
      </c>
      <c r="R282" s="229">
        <f>Q282*H282</f>
        <v>4.0212000000000003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152</v>
      </c>
      <c r="AT282" s="231" t="s">
        <v>132</v>
      </c>
      <c r="AU282" s="231" t="s">
        <v>86</v>
      </c>
      <c r="AY282" s="17" t="s">
        <v>129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84</v>
      </c>
      <c r="BK282" s="232">
        <f>ROUND(I282*H282,2)</f>
        <v>0</v>
      </c>
      <c r="BL282" s="17" t="s">
        <v>152</v>
      </c>
      <c r="BM282" s="231" t="s">
        <v>876</v>
      </c>
    </row>
    <row r="283" s="14" customFormat="1">
      <c r="A283" s="14"/>
      <c r="B283" s="244"/>
      <c r="C283" s="245"/>
      <c r="D283" s="235" t="s">
        <v>138</v>
      </c>
      <c r="E283" s="246" t="s">
        <v>1</v>
      </c>
      <c r="F283" s="247" t="s">
        <v>146</v>
      </c>
      <c r="G283" s="245"/>
      <c r="H283" s="248">
        <v>3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138</v>
      </c>
      <c r="AU283" s="254" t="s">
        <v>86</v>
      </c>
      <c r="AV283" s="14" t="s">
        <v>86</v>
      </c>
      <c r="AW283" s="14" t="s">
        <v>32</v>
      </c>
      <c r="AX283" s="14" t="s">
        <v>84</v>
      </c>
      <c r="AY283" s="254" t="s">
        <v>129</v>
      </c>
    </row>
    <row r="284" s="2" customFormat="1" ht="21.75" customHeight="1">
      <c r="A284" s="38"/>
      <c r="B284" s="39"/>
      <c r="C284" s="269" t="s">
        <v>585</v>
      </c>
      <c r="D284" s="269" t="s">
        <v>285</v>
      </c>
      <c r="E284" s="270" t="s">
        <v>877</v>
      </c>
      <c r="F284" s="271" t="s">
        <v>878</v>
      </c>
      <c r="G284" s="272" t="s">
        <v>268</v>
      </c>
      <c r="H284" s="273">
        <v>1</v>
      </c>
      <c r="I284" s="274"/>
      <c r="J284" s="275">
        <f>ROUND(I284*H284,2)</f>
        <v>0</v>
      </c>
      <c r="K284" s="276"/>
      <c r="L284" s="277"/>
      <c r="M284" s="278" t="s">
        <v>1</v>
      </c>
      <c r="N284" s="279" t="s">
        <v>41</v>
      </c>
      <c r="O284" s="91"/>
      <c r="P284" s="229">
        <f>O284*H284</f>
        <v>0</v>
      </c>
      <c r="Q284" s="229">
        <v>0.13400000000000001</v>
      </c>
      <c r="R284" s="229">
        <f>Q284*H284</f>
        <v>0.13400000000000001</v>
      </c>
      <c r="S284" s="229">
        <v>0</v>
      </c>
      <c r="T284" s="23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178</v>
      </c>
      <c r="AT284" s="231" t="s">
        <v>285</v>
      </c>
      <c r="AU284" s="231" t="s">
        <v>86</v>
      </c>
      <c r="AY284" s="17" t="s">
        <v>129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84</v>
      </c>
      <c r="BK284" s="232">
        <f>ROUND(I284*H284,2)</f>
        <v>0</v>
      </c>
      <c r="BL284" s="17" t="s">
        <v>152</v>
      </c>
      <c r="BM284" s="231" t="s">
        <v>879</v>
      </c>
    </row>
    <row r="285" s="14" customFormat="1">
      <c r="A285" s="14"/>
      <c r="B285" s="244"/>
      <c r="C285" s="245"/>
      <c r="D285" s="235" t="s">
        <v>138</v>
      </c>
      <c r="E285" s="246" t="s">
        <v>1</v>
      </c>
      <c r="F285" s="247" t="s">
        <v>84</v>
      </c>
      <c r="G285" s="245"/>
      <c r="H285" s="248">
        <v>1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138</v>
      </c>
      <c r="AU285" s="254" t="s">
        <v>86</v>
      </c>
      <c r="AV285" s="14" t="s">
        <v>86</v>
      </c>
      <c r="AW285" s="14" t="s">
        <v>32</v>
      </c>
      <c r="AX285" s="14" t="s">
        <v>84</v>
      </c>
      <c r="AY285" s="254" t="s">
        <v>129</v>
      </c>
    </row>
    <row r="286" s="2" customFormat="1" ht="24.15" customHeight="1">
      <c r="A286" s="38"/>
      <c r="B286" s="39"/>
      <c r="C286" s="269" t="s">
        <v>588</v>
      </c>
      <c r="D286" s="269" t="s">
        <v>285</v>
      </c>
      <c r="E286" s="270" t="s">
        <v>880</v>
      </c>
      <c r="F286" s="271" t="s">
        <v>881</v>
      </c>
      <c r="G286" s="272" t="s">
        <v>268</v>
      </c>
      <c r="H286" s="273">
        <v>1</v>
      </c>
      <c r="I286" s="274"/>
      <c r="J286" s="275">
        <f>ROUND(I286*H286,2)</f>
        <v>0</v>
      </c>
      <c r="K286" s="276"/>
      <c r="L286" s="277"/>
      <c r="M286" s="278" t="s">
        <v>1</v>
      </c>
      <c r="N286" s="279" t="s">
        <v>41</v>
      </c>
      <c r="O286" s="91"/>
      <c r="P286" s="229">
        <f>O286*H286</f>
        <v>0</v>
      </c>
      <c r="Q286" s="229">
        <v>0.13400000000000001</v>
      </c>
      <c r="R286" s="229">
        <f>Q286*H286</f>
        <v>0.13400000000000001</v>
      </c>
      <c r="S286" s="229">
        <v>0</v>
      </c>
      <c r="T286" s="230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1" t="s">
        <v>178</v>
      </c>
      <c r="AT286" s="231" t="s">
        <v>285</v>
      </c>
      <c r="AU286" s="231" t="s">
        <v>86</v>
      </c>
      <c r="AY286" s="17" t="s">
        <v>129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7" t="s">
        <v>84</v>
      </c>
      <c r="BK286" s="232">
        <f>ROUND(I286*H286,2)</f>
        <v>0</v>
      </c>
      <c r="BL286" s="17" t="s">
        <v>152</v>
      </c>
      <c r="BM286" s="231" t="s">
        <v>882</v>
      </c>
    </row>
    <row r="287" s="14" customFormat="1">
      <c r="A287" s="14"/>
      <c r="B287" s="244"/>
      <c r="C287" s="245"/>
      <c r="D287" s="235" t="s">
        <v>138</v>
      </c>
      <c r="E287" s="246" t="s">
        <v>1</v>
      </c>
      <c r="F287" s="247" t="s">
        <v>84</v>
      </c>
      <c r="G287" s="245"/>
      <c r="H287" s="248">
        <v>1</v>
      </c>
      <c r="I287" s="249"/>
      <c r="J287" s="245"/>
      <c r="K287" s="245"/>
      <c r="L287" s="250"/>
      <c r="M287" s="251"/>
      <c r="N287" s="252"/>
      <c r="O287" s="252"/>
      <c r="P287" s="252"/>
      <c r="Q287" s="252"/>
      <c r="R287" s="252"/>
      <c r="S287" s="252"/>
      <c r="T287" s="253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4" t="s">
        <v>138</v>
      </c>
      <c r="AU287" s="254" t="s">
        <v>86</v>
      </c>
      <c r="AV287" s="14" t="s">
        <v>86</v>
      </c>
      <c r="AW287" s="14" t="s">
        <v>32</v>
      </c>
      <c r="AX287" s="14" t="s">
        <v>84</v>
      </c>
      <c r="AY287" s="254" t="s">
        <v>129</v>
      </c>
    </row>
    <row r="288" s="2" customFormat="1" ht="24.15" customHeight="1">
      <c r="A288" s="38"/>
      <c r="B288" s="39"/>
      <c r="C288" s="269" t="s">
        <v>593</v>
      </c>
      <c r="D288" s="269" t="s">
        <v>285</v>
      </c>
      <c r="E288" s="270" t="s">
        <v>883</v>
      </c>
      <c r="F288" s="271" t="s">
        <v>884</v>
      </c>
      <c r="G288" s="272" t="s">
        <v>268</v>
      </c>
      <c r="H288" s="273">
        <v>1</v>
      </c>
      <c r="I288" s="274"/>
      <c r="J288" s="275">
        <f>ROUND(I288*H288,2)</f>
        <v>0</v>
      </c>
      <c r="K288" s="276"/>
      <c r="L288" s="277"/>
      <c r="M288" s="278" t="s">
        <v>1</v>
      </c>
      <c r="N288" s="279" t="s">
        <v>41</v>
      </c>
      <c r="O288" s="91"/>
      <c r="P288" s="229">
        <f>O288*H288</f>
        <v>0</v>
      </c>
      <c r="Q288" s="229">
        <v>0.13400000000000001</v>
      </c>
      <c r="R288" s="229">
        <f>Q288*H288</f>
        <v>0.13400000000000001</v>
      </c>
      <c r="S288" s="229">
        <v>0</v>
      </c>
      <c r="T288" s="23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1" t="s">
        <v>178</v>
      </c>
      <c r="AT288" s="231" t="s">
        <v>285</v>
      </c>
      <c r="AU288" s="231" t="s">
        <v>86</v>
      </c>
      <c r="AY288" s="17" t="s">
        <v>129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7" t="s">
        <v>84</v>
      </c>
      <c r="BK288" s="232">
        <f>ROUND(I288*H288,2)</f>
        <v>0</v>
      </c>
      <c r="BL288" s="17" t="s">
        <v>152</v>
      </c>
      <c r="BM288" s="231" t="s">
        <v>885</v>
      </c>
    </row>
    <row r="289" s="14" customFormat="1">
      <c r="A289" s="14"/>
      <c r="B289" s="244"/>
      <c r="C289" s="245"/>
      <c r="D289" s="235" t="s">
        <v>138</v>
      </c>
      <c r="E289" s="246" t="s">
        <v>1</v>
      </c>
      <c r="F289" s="247" t="s">
        <v>84</v>
      </c>
      <c r="G289" s="245"/>
      <c r="H289" s="248">
        <v>1</v>
      </c>
      <c r="I289" s="249"/>
      <c r="J289" s="245"/>
      <c r="K289" s="245"/>
      <c r="L289" s="250"/>
      <c r="M289" s="251"/>
      <c r="N289" s="252"/>
      <c r="O289" s="252"/>
      <c r="P289" s="252"/>
      <c r="Q289" s="252"/>
      <c r="R289" s="252"/>
      <c r="S289" s="252"/>
      <c r="T289" s="253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4" t="s">
        <v>138</v>
      </c>
      <c r="AU289" s="254" t="s">
        <v>86</v>
      </c>
      <c r="AV289" s="14" t="s">
        <v>86</v>
      </c>
      <c r="AW289" s="14" t="s">
        <v>32</v>
      </c>
      <c r="AX289" s="14" t="s">
        <v>84</v>
      </c>
      <c r="AY289" s="254" t="s">
        <v>129</v>
      </c>
    </row>
    <row r="290" s="2" customFormat="1" ht="24.15" customHeight="1">
      <c r="A290" s="38"/>
      <c r="B290" s="39"/>
      <c r="C290" s="219" t="s">
        <v>598</v>
      </c>
      <c r="D290" s="219" t="s">
        <v>132</v>
      </c>
      <c r="E290" s="220" t="s">
        <v>886</v>
      </c>
      <c r="F290" s="221" t="s">
        <v>887</v>
      </c>
      <c r="G290" s="222" t="s">
        <v>268</v>
      </c>
      <c r="H290" s="223">
        <v>1</v>
      </c>
      <c r="I290" s="224"/>
      <c r="J290" s="225">
        <f>ROUND(I290*H290,2)</f>
        <v>0</v>
      </c>
      <c r="K290" s="226"/>
      <c r="L290" s="44"/>
      <c r="M290" s="227" t="s">
        <v>1</v>
      </c>
      <c r="N290" s="228" t="s">
        <v>41</v>
      </c>
      <c r="O290" s="91"/>
      <c r="P290" s="229">
        <f>O290*H290</f>
        <v>0</v>
      </c>
      <c r="Q290" s="229">
        <v>0.41099999999999998</v>
      </c>
      <c r="R290" s="229">
        <f>Q290*H290</f>
        <v>0.41099999999999998</v>
      </c>
      <c r="S290" s="229">
        <v>0</v>
      </c>
      <c r="T290" s="23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152</v>
      </c>
      <c r="AT290" s="231" t="s">
        <v>132</v>
      </c>
      <c r="AU290" s="231" t="s">
        <v>86</v>
      </c>
      <c r="AY290" s="17" t="s">
        <v>129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84</v>
      </c>
      <c r="BK290" s="232">
        <f>ROUND(I290*H290,2)</f>
        <v>0</v>
      </c>
      <c r="BL290" s="17" t="s">
        <v>152</v>
      </c>
      <c r="BM290" s="231" t="s">
        <v>888</v>
      </c>
    </row>
    <row r="291" s="14" customFormat="1">
      <c r="A291" s="14"/>
      <c r="B291" s="244"/>
      <c r="C291" s="245"/>
      <c r="D291" s="235" t="s">
        <v>138</v>
      </c>
      <c r="E291" s="246" t="s">
        <v>1</v>
      </c>
      <c r="F291" s="247" t="s">
        <v>84</v>
      </c>
      <c r="G291" s="245"/>
      <c r="H291" s="248">
        <v>1</v>
      </c>
      <c r="I291" s="249"/>
      <c r="J291" s="245"/>
      <c r="K291" s="245"/>
      <c r="L291" s="250"/>
      <c r="M291" s="251"/>
      <c r="N291" s="252"/>
      <c r="O291" s="252"/>
      <c r="P291" s="252"/>
      <c r="Q291" s="252"/>
      <c r="R291" s="252"/>
      <c r="S291" s="252"/>
      <c r="T291" s="25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4" t="s">
        <v>138</v>
      </c>
      <c r="AU291" s="254" t="s">
        <v>86</v>
      </c>
      <c r="AV291" s="14" t="s">
        <v>86</v>
      </c>
      <c r="AW291" s="14" t="s">
        <v>32</v>
      </c>
      <c r="AX291" s="14" t="s">
        <v>84</v>
      </c>
      <c r="AY291" s="254" t="s">
        <v>129</v>
      </c>
    </row>
    <row r="292" s="2" customFormat="1" ht="21.75" customHeight="1">
      <c r="A292" s="38"/>
      <c r="B292" s="39"/>
      <c r="C292" s="269" t="s">
        <v>603</v>
      </c>
      <c r="D292" s="269" t="s">
        <v>285</v>
      </c>
      <c r="E292" s="270" t="s">
        <v>889</v>
      </c>
      <c r="F292" s="271" t="s">
        <v>890</v>
      </c>
      <c r="G292" s="272" t="s">
        <v>268</v>
      </c>
      <c r="H292" s="273">
        <v>1</v>
      </c>
      <c r="I292" s="274"/>
      <c r="J292" s="275">
        <f>ROUND(I292*H292,2)</f>
        <v>0</v>
      </c>
      <c r="K292" s="276"/>
      <c r="L292" s="277"/>
      <c r="M292" s="278" t="s">
        <v>1</v>
      </c>
      <c r="N292" s="279" t="s">
        <v>41</v>
      </c>
      <c r="O292" s="91"/>
      <c r="P292" s="229">
        <f>O292*H292</f>
        <v>0</v>
      </c>
      <c r="Q292" s="229">
        <v>0.083000000000000004</v>
      </c>
      <c r="R292" s="229">
        <f>Q292*H292</f>
        <v>0.083000000000000004</v>
      </c>
      <c r="S292" s="229">
        <v>0</v>
      </c>
      <c r="T292" s="23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1" t="s">
        <v>178</v>
      </c>
      <c r="AT292" s="231" t="s">
        <v>285</v>
      </c>
      <c r="AU292" s="231" t="s">
        <v>86</v>
      </c>
      <c r="AY292" s="17" t="s">
        <v>129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7" t="s">
        <v>84</v>
      </c>
      <c r="BK292" s="232">
        <f>ROUND(I292*H292,2)</f>
        <v>0</v>
      </c>
      <c r="BL292" s="17" t="s">
        <v>152</v>
      </c>
      <c r="BM292" s="231" t="s">
        <v>891</v>
      </c>
    </row>
    <row r="293" s="14" customFormat="1">
      <c r="A293" s="14"/>
      <c r="B293" s="244"/>
      <c r="C293" s="245"/>
      <c r="D293" s="235" t="s">
        <v>138</v>
      </c>
      <c r="E293" s="246" t="s">
        <v>1</v>
      </c>
      <c r="F293" s="247" t="s">
        <v>84</v>
      </c>
      <c r="G293" s="245"/>
      <c r="H293" s="248">
        <v>1</v>
      </c>
      <c r="I293" s="249"/>
      <c r="J293" s="245"/>
      <c r="K293" s="245"/>
      <c r="L293" s="250"/>
      <c r="M293" s="251"/>
      <c r="N293" s="252"/>
      <c r="O293" s="252"/>
      <c r="P293" s="252"/>
      <c r="Q293" s="252"/>
      <c r="R293" s="252"/>
      <c r="S293" s="252"/>
      <c r="T293" s="25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4" t="s">
        <v>138</v>
      </c>
      <c r="AU293" s="254" t="s">
        <v>86</v>
      </c>
      <c r="AV293" s="14" t="s">
        <v>86</v>
      </c>
      <c r="AW293" s="14" t="s">
        <v>32</v>
      </c>
      <c r="AX293" s="14" t="s">
        <v>84</v>
      </c>
      <c r="AY293" s="254" t="s">
        <v>129</v>
      </c>
    </row>
    <row r="294" s="2" customFormat="1" ht="37.8" customHeight="1">
      <c r="A294" s="38"/>
      <c r="B294" s="39"/>
      <c r="C294" s="219" t="s">
        <v>607</v>
      </c>
      <c r="D294" s="219" t="s">
        <v>132</v>
      </c>
      <c r="E294" s="220" t="s">
        <v>892</v>
      </c>
      <c r="F294" s="221" t="s">
        <v>893</v>
      </c>
      <c r="G294" s="222" t="s">
        <v>268</v>
      </c>
      <c r="H294" s="223">
        <v>1</v>
      </c>
      <c r="I294" s="224"/>
      <c r="J294" s="225">
        <f>ROUND(I294*H294,2)</f>
        <v>0</v>
      </c>
      <c r="K294" s="226"/>
      <c r="L294" s="44"/>
      <c r="M294" s="227" t="s">
        <v>1</v>
      </c>
      <c r="N294" s="228" t="s">
        <v>41</v>
      </c>
      <c r="O294" s="91"/>
      <c r="P294" s="229">
        <f>O294*H294</f>
        <v>0</v>
      </c>
      <c r="Q294" s="229">
        <v>1.3404</v>
      </c>
      <c r="R294" s="229">
        <f>Q294*H294</f>
        <v>1.3404</v>
      </c>
      <c r="S294" s="229">
        <v>0</v>
      </c>
      <c r="T294" s="23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152</v>
      </c>
      <c r="AT294" s="231" t="s">
        <v>132</v>
      </c>
      <c r="AU294" s="231" t="s">
        <v>86</v>
      </c>
      <c r="AY294" s="17" t="s">
        <v>129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84</v>
      </c>
      <c r="BK294" s="232">
        <f>ROUND(I294*H294,2)</f>
        <v>0</v>
      </c>
      <c r="BL294" s="17" t="s">
        <v>152</v>
      </c>
      <c r="BM294" s="231" t="s">
        <v>894</v>
      </c>
    </row>
    <row r="295" s="14" customFormat="1">
      <c r="A295" s="14"/>
      <c r="B295" s="244"/>
      <c r="C295" s="245"/>
      <c r="D295" s="235" t="s">
        <v>138</v>
      </c>
      <c r="E295" s="246" t="s">
        <v>1</v>
      </c>
      <c r="F295" s="247" t="s">
        <v>84</v>
      </c>
      <c r="G295" s="245"/>
      <c r="H295" s="248">
        <v>1</v>
      </c>
      <c r="I295" s="249"/>
      <c r="J295" s="245"/>
      <c r="K295" s="245"/>
      <c r="L295" s="250"/>
      <c r="M295" s="251"/>
      <c r="N295" s="252"/>
      <c r="O295" s="252"/>
      <c r="P295" s="252"/>
      <c r="Q295" s="252"/>
      <c r="R295" s="252"/>
      <c r="S295" s="252"/>
      <c r="T295" s="25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4" t="s">
        <v>138</v>
      </c>
      <c r="AU295" s="254" t="s">
        <v>86</v>
      </c>
      <c r="AV295" s="14" t="s">
        <v>86</v>
      </c>
      <c r="AW295" s="14" t="s">
        <v>32</v>
      </c>
      <c r="AX295" s="14" t="s">
        <v>84</v>
      </c>
      <c r="AY295" s="254" t="s">
        <v>129</v>
      </c>
    </row>
    <row r="296" s="2" customFormat="1" ht="24.15" customHeight="1">
      <c r="A296" s="38"/>
      <c r="B296" s="39"/>
      <c r="C296" s="269" t="s">
        <v>613</v>
      </c>
      <c r="D296" s="269" t="s">
        <v>285</v>
      </c>
      <c r="E296" s="270" t="s">
        <v>895</v>
      </c>
      <c r="F296" s="271" t="s">
        <v>896</v>
      </c>
      <c r="G296" s="272" t="s">
        <v>268</v>
      </c>
      <c r="H296" s="273">
        <v>1</v>
      </c>
      <c r="I296" s="274"/>
      <c r="J296" s="275">
        <f>ROUND(I296*H296,2)</f>
        <v>0</v>
      </c>
      <c r="K296" s="276"/>
      <c r="L296" s="277"/>
      <c r="M296" s="278" t="s">
        <v>1</v>
      </c>
      <c r="N296" s="279" t="s">
        <v>41</v>
      </c>
      <c r="O296" s="91"/>
      <c r="P296" s="229">
        <f>O296*H296</f>
        <v>0</v>
      </c>
      <c r="Q296" s="229">
        <v>0.13400000000000001</v>
      </c>
      <c r="R296" s="229">
        <f>Q296*H296</f>
        <v>0.13400000000000001</v>
      </c>
      <c r="S296" s="229">
        <v>0</v>
      </c>
      <c r="T296" s="230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1" t="s">
        <v>178</v>
      </c>
      <c r="AT296" s="231" t="s">
        <v>285</v>
      </c>
      <c r="AU296" s="231" t="s">
        <v>86</v>
      </c>
      <c r="AY296" s="17" t="s">
        <v>129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7" t="s">
        <v>84</v>
      </c>
      <c r="BK296" s="232">
        <f>ROUND(I296*H296,2)</f>
        <v>0</v>
      </c>
      <c r="BL296" s="17" t="s">
        <v>152</v>
      </c>
      <c r="BM296" s="231" t="s">
        <v>897</v>
      </c>
    </row>
    <row r="297" s="14" customFormat="1">
      <c r="A297" s="14"/>
      <c r="B297" s="244"/>
      <c r="C297" s="245"/>
      <c r="D297" s="235" t="s">
        <v>138</v>
      </c>
      <c r="E297" s="246" t="s">
        <v>1</v>
      </c>
      <c r="F297" s="247" t="s">
        <v>84</v>
      </c>
      <c r="G297" s="245"/>
      <c r="H297" s="248">
        <v>1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138</v>
      </c>
      <c r="AU297" s="254" t="s">
        <v>86</v>
      </c>
      <c r="AV297" s="14" t="s">
        <v>86</v>
      </c>
      <c r="AW297" s="14" t="s">
        <v>32</v>
      </c>
      <c r="AX297" s="14" t="s">
        <v>84</v>
      </c>
      <c r="AY297" s="254" t="s">
        <v>129</v>
      </c>
    </row>
    <row r="298" s="2" customFormat="1" ht="33" customHeight="1">
      <c r="A298" s="38"/>
      <c r="B298" s="39"/>
      <c r="C298" s="219" t="s">
        <v>617</v>
      </c>
      <c r="D298" s="219" t="s">
        <v>132</v>
      </c>
      <c r="E298" s="220" t="s">
        <v>898</v>
      </c>
      <c r="F298" s="221" t="s">
        <v>899</v>
      </c>
      <c r="G298" s="222" t="s">
        <v>268</v>
      </c>
      <c r="H298" s="223">
        <v>1</v>
      </c>
      <c r="I298" s="224"/>
      <c r="J298" s="225">
        <f>ROUND(I298*H298,2)</f>
        <v>0</v>
      </c>
      <c r="K298" s="226"/>
      <c r="L298" s="44"/>
      <c r="M298" s="227" t="s">
        <v>1</v>
      </c>
      <c r="N298" s="228" t="s">
        <v>41</v>
      </c>
      <c r="O298" s="91"/>
      <c r="P298" s="229">
        <f>O298*H298</f>
        <v>0</v>
      </c>
      <c r="Q298" s="229">
        <v>0.41099999999999998</v>
      </c>
      <c r="R298" s="229">
        <f>Q298*H298</f>
        <v>0.41099999999999998</v>
      </c>
      <c r="S298" s="229">
        <v>0</v>
      </c>
      <c r="T298" s="23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1" t="s">
        <v>152</v>
      </c>
      <c r="AT298" s="231" t="s">
        <v>132</v>
      </c>
      <c r="AU298" s="231" t="s">
        <v>86</v>
      </c>
      <c r="AY298" s="17" t="s">
        <v>129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7" t="s">
        <v>84</v>
      </c>
      <c r="BK298" s="232">
        <f>ROUND(I298*H298,2)</f>
        <v>0</v>
      </c>
      <c r="BL298" s="17" t="s">
        <v>152</v>
      </c>
      <c r="BM298" s="231" t="s">
        <v>900</v>
      </c>
    </row>
    <row r="299" s="14" customFormat="1">
      <c r="A299" s="14"/>
      <c r="B299" s="244"/>
      <c r="C299" s="245"/>
      <c r="D299" s="235" t="s">
        <v>138</v>
      </c>
      <c r="E299" s="246" t="s">
        <v>1</v>
      </c>
      <c r="F299" s="247" t="s">
        <v>84</v>
      </c>
      <c r="G299" s="245"/>
      <c r="H299" s="248">
        <v>1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138</v>
      </c>
      <c r="AU299" s="254" t="s">
        <v>86</v>
      </c>
      <c r="AV299" s="14" t="s">
        <v>86</v>
      </c>
      <c r="AW299" s="14" t="s">
        <v>32</v>
      </c>
      <c r="AX299" s="14" t="s">
        <v>84</v>
      </c>
      <c r="AY299" s="254" t="s">
        <v>129</v>
      </c>
    </row>
    <row r="300" s="2" customFormat="1" ht="24.15" customHeight="1">
      <c r="A300" s="38"/>
      <c r="B300" s="39"/>
      <c r="C300" s="269" t="s">
        <v>622</v>
      </c>
      <c r="D300" s="269" t="s">
        <v>285</v>
      </c>
      <c r="E300" s="270" t="s">
        <v>901</v>
      </c>
      <c r="F300" s="271" t="s">
        <v>902</v>
      </c>
      <c r="G300" s="272" t="s">
        <v>268</v>
      </c>
      <c r="H300" s="273">
        <v>1</v>
      </c>
      <c r="I300" s="274"/>
      <c r="J300" s="275">
        <f>ROUND(I300*H300,2)</f>
        <v>0</v>
      </c>
      <c r="K300" s="276"/>
      <c r="L300" s="277"/>
      <c r="M300" s="278" t="s">
        <v>1</v>
      </c>
      <c r="N300" s="279" t="s">
        <v>41</v>
      </c>
      <c r="O300" s="91"/>
      <c r="P300" s="229">
        <f>O300*H300</f>
        <v>0</v>
      </c>
      <c r="Q300" s="229">
        <v>0.083000000000000004</v>
      </c>
      <c r="R300" s="229">
        <f>Q300*H300</f>
        <v>0.083000000000000004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178</v>
      </c>
      <c r="AT300" s="231" t="s">
        <v>285</v>
      </c>
      <c r="AU300" s="231" t="s">
        <v>86</v>
      </c>
      <c r="AY300" s="17" t="s">
        <v>129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84</v>
      </c>
      <c r="BK300" s="232">
        <f>ROUND(I300*H300,2)</f>
        <v>0</v>
      </c>
      <c r="BL300" s="17" t="s">
        <v>152</v>
      </c>
      <c r="BM300" s="231" t="s">
        <v>903</v>
      </c>
    </row>
    <row r="301" s="14" customFormat="1">
      <c r="A301" s="14"/>
      <c r="B301" s="244"/>
      <c r="C301" s="245"/>
      <c r="D301" s="235" t="s">
        <v>138</v>
      </c>
      <c r="E301" s="246" t="s">
        <v>1</v>
      </c>
      <c r="F301" s="247" t="s">
        <v>84</v>
      </c>
      <c r="G301" s="245"/>
      <c r="H301" s="248">
        <v>1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4" t="s">
        <v>138</v>
      </c>
      <c r="AU301" s="254" t="s">
        <v>86</v>
      </c>
      <c r="AV301" s="14" t="s">
        <v>86</v>
      </c>
      <c r="AW301" s="14" t="s">
        <v>32</v>
      </c>
      <c r="AX301" s="14" t="s">
        <v>84</v>
      </c>
      <c r="AY301" s="254" t="s">
        <v>129</v>
      </c>
    </row>
    <row r="302" s="2" customFormat="1" ht="37.8" customHeight="1">
      <c r="A302" s="38"/>
      <c r="B302" s="39"/>
      <c r="C302" s="219" t="s">
        <v>628</v>
      </c>
      <c r="D302" s="219" t="s">
        <v>132</v>
      </c>
      <c r="E302" s="220" t="s">
        <v>904</v>
      </c>
      <c r="F302" s="221" t="s">
        <v>905</v>
      </c>
      <c r="G302" s="222" t="s">
        <v>268</v>
      </c>
      <c r="H302" s="223">
        <v>1</v>
      </c>
      <c r="I302" s="224"/>
      <c r="J302" s="225">
        <f>ROUND(I302*H302,2)</f>
        <v>0</v>
      </c>
      <c r="K302" s="226"/>
      <c r="L302" s="44"/>
      <c r="M302" s="227" t="s">
        <v>1</v>
      </c>
      <c r="N302" s="228" t="s">
        <v>41</v>
      </c>
      <c r="O302" s="91"/>
      <c r="P302" s="229">
        <f>O302*H302</f>
        <v>0</v>
      </c>
      <c r="Q302" s="229">
        <v>0.41099999999999998</v>
      </c>
      <c r="R302" s="229">
        <f>Q302*H302</f>
        <v>0.41099999999999998</v>
      </c>
      <c r="S302" s="229">
        <v>0</v>
      </c>
      <c r="T302" s="23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1" t="s">
        <v>152</v>
      </c>
      <c r="AT302" s="231" t="s">
        <v>132</v>
      </c>
      <c r="AU302" s="231" t="s">
        <v>86</v>
      </c>
      <c r="AY302" s="17" t="s">
        <v>129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7" t="s">
        <v>84</v>
      </c>
      <c r="BK302" s="232">
        <f>ROUND(I302*H302,2)</f>
        <v>0</v>
      </c>
      <c r="BL302" s="17" t="s">
        <v>152</v>
      </c>
      <c r="BM302" s="231" t="s">
        <v>906</v>
      </c>
    </row>
    <row r="303" s="14" customFormat="1">
      <c r="A303" s="14"/>
      <c r="B303" s="244"/>
      <c r="C303" s="245"/>
      <c r="D303" s="235" t="s">
        <v>138</v>
      </c>
      <c r="E303" s="246" t="s">
        <v>1</v>
      </c>
      <c r="F303" s="247" t="s">
        <v>84</v>
      </c>
      <c r="G303" s="245"/>
      <c r="H303" s="248">
        <v>1</v>
      </c>
      <c r="I303" s="249"/>
      <c r="J303" s="245"/>
      <c r="K303" s="245"/>
      <c r="L303" s="250"/>
      <c r="M303" s="251"/>
      <c r="N303" s="252"/>
      <c r="O303" s="252"/>
      <c r="P303" s="252"/>
      <c r="Q303" s="252"/>
      <c r="R303" s="252"/>
      <c r="S303" s="252"/>
      <c r="T303" s="25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4" t="s">
        <v>138</v>
      </c>
      <c r="AU303" s="254" t="s">
        <v>86</v>
      </c>
      <c r="AV303" s="14" t="s">
        <v>86</v>
      </c>
      <c r="AW303" s="14" t="s">
        <v>32</v>
      </c>
      <c r="AX303" s="14" t="s">
        <v>84</v>
      </c>
      <c r="AY303" s="254" t="s">
        <v>129</v>
      </c>
    </row>
    <row r="304" s="2" customFormat="1" ht="24.15" customHeight="1">
      <c r="A304" s="38"/>
      <c r="B304" s="39"/>
      <c r="C304" s="269" t="s">
        <v>907</v>
      </c>
      <c r="D304" s="269" t="s">
        <v>285</v>
      </c>
      <c r="E304" s="270" t="s">
        <v>908</v>
      </c>
      <c r="F304" s="271" t="s">
        <v>909</v>
      </c>
      <c r="G304" s="272" t="s">
        <v>268</v>
      </c>
      <c r="H304" s="273">
        <v>1</v>
      </c>
      <c r="I304" s="274"/>
      <c r="J304" s="275">
        <f>ROUND(I304*H304,2)</f>
        <v>0</v>
      </c>
      <c r="K304" s="276"/>
      <c r="L304" s="277"/>
      <c r="M304" s="278" t="s">
        <v>1</v>
      </c>
      <c r="N304" s="279" t="s">
        <v>41</v>
      </c>
      <c r="O304" s="91"/>
      <c r="P304" s="229">
        <f>O304*H304</f>
        <v>0</v>
      </c>
      <c r="Q304" s="229">
        <v>0.023</v>
      </c>
      <c r="R304" s="229">
        <f>Q304*H304</f>
        <v>0.023</v>
      </c>
      <c r="S304" s="229">
        <v>0</v>
      </c>
      <c r="T304" s="230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1" t="s">
        <v>178</v>
      </c>
      <c r="AT304" s="231" t="s">
        <v>285</v>
      </c>
      <c r="AU304" s="231" t="s">
        <v>86</v>
      </c>
      <c r="AY304" s="17" t="s">
        <v>129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7" t="s">
        <v>84</v>
      </c>
      <c r="BK304" s="232">
        <f>ROUND(I304*H304,2)</f>
        <v>0</v>
      </c>
      <c r="BL304" s="17" t="s">
        <v>152</v>
      </c>
      <c r="BM304" s="231" t="s">
        <v>910</v>
      </c>
    </row>
    <row r="305" s="14" customFormat="1">
      <c r="A305" s="14"/>
      <c r="B305" s="244"/>
      <c r="C305" s="245"/>
      <c r="D305" s="235" t="s">
        <v>138</v>
      </c>
      <c r="E305" s="246" t="s">
        <v>1</v>
      </c>
      <c r="F305" s="247" t="s">
        <v>84</v>
      </c>
      <c r="G305" s="245"/>
      <c r="H305" s="248">
        <v>1</v>
      </c>
      <c r="I305" s="249"/>
      <c r="J305" s="245"/>
      <c r="K305" s="245"/>
      <c r="L305" s="250"/>
      <c r="M305" s="251"/>
      <c r="N305" s="252"/>
      <c r="O305" s="252"/>
      <c r="P305" s="252"/>
      <c r="Q305" s="252"/>
      <c r="R305" s="252"/>
      <c r="S305" s="252"/>
      <c r="T305" s="25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4" t="s">
        <v>138</v>
      </c>
      <c r="AU305" s="254" t="s">
        <v>86</v>
      </c>
      <c r="AV305" s="14" t="s">
        <v>86</v>
      </c>
      <c r="AW305" s="14" t="s">
        <v>32</v>
      </c>
      <c r="AX305" s="14" t="s">
        <v>84</v>
      </c>
      <c r="AY305" s="254" t="s">
        <v>129</v>
      </c>
    </row>
    <row r="306" s="2" customFormat="1" ht="33" customHeight="1">
      <c r="A306" s="38"/>
      <c r="B306" s="39"/>
      <c r="C306" s="219" t="s">
        <v>911</v>
      </c>
      <c r="D306" s="219" t="s">
        <v>132</v>
      </c>
      <c r="E306" s="220" t="s">
        <v>912</v>
      </c>
      <c r="F306" s="221" t="s">
        <v>913</v>
      </c>
      <c r="G306" s="222" t="s">
        <v>268</v>
      </c>
      <c r="H306" s="223">
        <v>1</v>
      </c>
      <c r="I306" s="224"/>
      <c r="J306" s="225">
        <f>ROUND(I306*H306,2)</f>
        <v>0</v>
      </c>
      <c r="K306" s="226"/>
      <c r="L306" s="44"/>
      <c r="M306" s="227" t="s">
        <v>1</v>
      </c>
      <c r="N306" s="228" t="s">
        <v>41</v>
      </c>
      <c r="O306" s="91"/>
      <c r="P306" s="229">
        <f>O306*H306</f>
        <v>0</v>
      </c>
      <c r="Q306" s="229">
        <v>0.41099999999999998</v>
      </c>
      <c r="R306" s="229">
        <f>Q306*H306</f>
        <v>0.41099999999999998</v>
      </c>
      <c r="S306" s="229">
        <v>0</v>
      </c>
      <c r="T306" s="230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1" t="s">
        <v>152</v>
      </c>
      <c r="AT306" s="231" t="s">
        <v>132</v>
      </c>
      <c r="AU306" s="231" t="s">
        <v>86</v>
      </c>
      <c r="AY306" s="17" t="s">
        <v>129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7" t="s">
        <v>84</v>
      </c>
      <c r="BK306" s="232">
        <f>ROUND(I306*H306,2)</f>
        <v>0</v>
      </c>
      <c r="BL306" s="17" t="s">
        <v>152</v>
      </c>
      <c r="BM306" s="231" t="s">
        <v>914</v>
      </c>
    </row>
    <row r="307" s="14" customFormat="1">
      <c r="A307" s="14"/>
      <c r="B307" s="244"/>
      <c r="C307" s="245"/>
      <c r="D307" s="235" t="s">
        <v>138</v>
      </c>
      <c r="E307" s="246" t="s">
        <v>1</v>
      </c>
      <c r="F307" s="247" t="s">
        <v>84</v>
      </c>
      <c r="G307" s="245"/>
      <c r="H307" s="248">
        <v>1</v>
      </c>
      <c r="I307" s="249"/>
      <c r="J307" s="245"/>
      <c r="K307" s="245"/>
      <c r="L307" s="250"/>
      <c r="M307" s="251"/>
      <c r="N307" s="252"/>
      <c r="O307" s="252"/>
      <c r="P307" s="252"/>
      <c r="Q307" s="252"/>
      <c r="R307" s="252"/>
      <c r="S307" s="252"/>
      <c r="T307" s="25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4" t="s">
        <v>138</v>
      </c>
      <c r="AU307" s="254" t="s">
        <v>86</v>
      </c>
      <c r="AV307" s="14" t="s">
        <v>86</v>
      </c>
      <c r="AW307" s="14" t="s">
        <v>32</v>
      </c>
      <c r="AX307" s="14" t="s">
        <v>84</v>
      </c>
      <c r="AY307" s="254" t="s">
        <v>129</v>
      </c>
    </row>
    <row r="308" s="2" customFormat="1" ht="24.15" customHeight="1">
      <c r="A308" s="38"/>
      <c r="B308" s="39"/>
      <c r="C308" s="269" t="s">
        <v>915</v>
      </c>
      <c r="D308" s="269" t="s">
        <v>285</v>
      </c>
      <c r="E308" s="270" t="s">
        <v>916</v>
      </c>
      <c r="F308" s="271" t="s">
        <v>917</v>
      </c>
      <c r="G308" s="272" t="s">
        <v>268</v>
      </c>
      <c r="H308" s="273">
        <v>1</v>
      </c>
      <c r="I308" s="274"/>
      <c r="J308" s="275">
        <f>ROUND(I308*H308,2)</f>
        <v>0</v>
      </c>
      <c r="K308" s="276"/>
      <c r="L308" s="277"/>
      <c r="M308" s="278" t="s">
        <v>1</v>
      </c>
      <c r="N308" s="279" t="s">
        <v>41</v>
      </c>
      <c r="O308" s="91"/>
      <c r="P308" s="229">
        <f>O308*H308</f>
        <v>0</v>
      </c>
      <c r="Q308" s="229">
        <v>0.023</v>
      </c>
      <c r="R308" s="229">
        <f>Q308*H308</f>
        <v>0.023</v>
      </c>
      <c r="S308" s="229">
        <v>0</v>
      </c>
      <c r="T308" s="230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1" t="s">
        <v>178</v>
      </c>
      <c r="AT308" s="231" t="s">
        <v>285</v>
      </c>
      <c r="AU308" s="231" t="s">
        <v>86</v>
      </c>
      <c r="AY308" s="17" t="s">
        <v>129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7" t="s">
        <v>84</v>
      </c>
      <c r="BK308" s="232">
        <f>ROUND(I308*H308,2)</f>
        <v>0</v>
      </c>
      <c r="BL308" s="17" t="s">
        <v>152</v>
      </c>
      <c r="BM308" s="231" t="s">
        <v>918</v>
      </c>
    </row>
    <row r="309" s="14" customFormat="1">
      <c r="A309" s="14"/>
      <c r="B309" s="244"/>
      <c r="C309" s="245"/>
      <c r="D309" s="235" t="s">
        <v>138</v>
      </c>
      <c r="E309" s="246" t="s">
        <v>1</v>
      </c>
      <c r="F309" s="247" t="s">
        <v>84</v>
      </c>
      <c r="G309" s="245"/>
      <c r="H309" s="248">
        <v>1</v>
      </c>
      <c r="I309" s="249"/>
      <c r="J309" s="245"/>
      <c r="K309" s="245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138</v>
      </c>
      <c r="AU309" s="254" t="s">
        <v>86</v>
      </c>
      <c r="AV309" s="14" t="s">
        <v>86</v>
      </c>
      <c r="AW309" s="14" t="s">
        <v>32</v>
      </c>
      <c r="AX309" s="14" t="s">
        <v>84</v>
      </c>
      <c r="AY309" s="254" t="s">
        <v>129</v>
      </c>
    </row>
    <row r="310" s="2" customFormat="1" ht="16.5" customHeight="1">
      <c r="A310" s="38"/>
      <c r="B310" s="39"/>
      <c r="C310" s="219" t="s">
        <v>919</v>
      </c>
      <c r="D310" s="219" t="s">
        <v>132</v>
      </c>
      <c r="E310" s="220" t="s">
        <v>920</v>
      </c>
      <c r="F310" s="221" t="s">
        <v>921</v>
      </c>
      <c r="G310" s="222" t="s">
        <v>268</v>
      </c>
      <c r="H310" s="223">
        <v>2</v>
      </c>
      <c r="I310" s="224"/>
      <c r="J310" s="225">
        <f>ROUND(I310*H310,2)</f>
        <v>0</v>
      </c>
      <c r="K310" s="226"/>
      <c r="L310" s="44"/>
      <c r="M310" s="227" t="s">
        <v>1</v>
      </c>
      <c r="N310" s="228" t="s">
        <v>41</v>
      </c>
      <c r="O310" s="91"/>
      <c r="P310" s="229">
        <f>O310*H310</f>
        <v>0</v>
      </c>
      <c r="Q310" s="229">
        <v>0.072870000000000004</v>
      </c>
      <c r="R310" s="229">
        <f>Q310*H310</f>
        <v>0.14574000000000001</v>
      </c>
      <c r="S310" s="229">
        <v>0</v>
      </c>
      <c r="T310" s="23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1" t="s">
        <v>152</v>
      </c>
      <c r="AT310" s="231" t="s">
        <v>132</v>
      </c>
      <c r="AU310" s="231" t="s">
        <v>86</v>
      </c>
      <c r="AY310" s="17" t="s">
        <v>129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7" t="s">
        <v>84</v>
      </c>
      <c r="BK310" s="232">
        <f>ROUND(I310*H310,2)</f>
        <v>0</v>
      </c>
      <c r="BL310" s="17" t="s">
        <v>152</v>
      </c>
      <c r="BM310" s="231" t="s">
        <v>922</v>
      </c>
    </row>
    <row r="311" s="14" customFormat="1">
      <c r="A311" s="14"/>
      <c r="B311" s="244"/>
      <c r="C311" s="245"/>
      <c r="D311" s="235" t="s">
        <v>138</v>
      </c>
      <c r="E311" s="246" t="s">
        <v>1</v>
      </c>
      <c r="F311" s="247" t="s">
        <v>86</v>
      </c>
      <c r="G311" s="245"/>
      <c r="H311" s="248">
        <v>2</v>
      </c>
      <c r="I311" s="249"/>
      <c r="J311" s="245"/>
      <c r="K311" s="245"/>
      <c r="L311" s="250"/>
      <c r="M311" s="251"/>
      <c r="N311" s="252"/>
      <c r="O311" s="252"/>
      <c r="P311" s="252"/>
      <c r="Q311" s="252"/>
      <c r="R311" s="252"/>
      <c r="S311" s="252"/>
      <c r="T311" s="253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4" t="s">
        <v>138</v>
      </c>
      <c r="AU311" s="254" t="s">
        <v>86</v>
      </c>
      <c r="AV311" s="14" t="s">
        <v>86</v>
      </c>
      <c r="AW311" s="14" t="s">
        <v>32</v>
      </c>
      <c r="AX311" s="14" t="s">
        <v>84</v>
      </c>
      <c r="AY311" s="254" t="s">
        <v>129</v>
      </c>
    </row>
    <row r="312" s="2" customFormat="1" ht="16.5" customHeight="1">
      <c r="A312" s="38"/>
      <c r="B312" s="39"/>
      <c r="C312" s="269" t="s">
        <v>923</v>
      </c>
      <c r="D312" s="269" t="s">
        <v>285</v>
      </c>
      <c r="E312" s="270" t="s">
        <v>924</v>
      </c>
      <c r="F312" s="271" t="s">
        <v>925</v>
      </c>
      <c r="G312" s="272" t="s">
        <v>268</v>
      </c>
      <c r="H312" s="273">
        <v>2</v>
      </c>
      <c r="I312" s="274"/>
      <c r="J312" s="275">
        <f>ROUND(I312*H312,2)</f>
        <v>0</v>
      </c>
      <c r="K312" s="276"/>
      <c r="L312" s="277"/>
      <c r="M312" s="278" t="s">
        <v>1</v>
      </c>
      <c r="N312" s="279" t="s">
        <v>41</v>
      </c>
      <c r="O312" s="91"/>
      <c r="P312" s="229">
        <f>O312*H312</f>
        <v>0</v>
      </c>
      <c r="Q312" s="229">
        <v>0.01</v>
      </c>
      <c r="R312" s="229">
        <f>Q312*H312</f>
        <v>0.02</v>
      </c>
      <c r="S312" s="229">
        <v>0</v>
      </c>
      <c r="T312" s="230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1" t="s">
        <v>178</v>
      </c>
      <c r="AT312" s="231" t="s">
        <v>285</v>
      </c>
      <c r="AU312" s="231" t="s">
        <v>86</v>
      </c>
      <c r="AY312" s="17" t="s">
        <v>129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7" t="s">
        <v>84</v>
      </c>
      <c r="BK312" s="232">
        <f>ROUND(I312*H312,2)</f>
        <v>0</v>
      </c>
      <c r="BL312" s="17" t="s">
        <v>152</v>
      </c>
      <c r="BM312" s="231" t="s">
        <v>926</v>
      </c>
    </row>
    <row r="313" s="14" customFormat="1">
      <c r="A313" s="14"/>
      <c r="B313" s="244"/>
      <c r="C313" s="245"/>
      <c r="D313" s="235" t="s">
        <v>138</v>
      </c>
      <c r="E313" s="246" t="s">
        <v>1</v>
      </c>
      <c r="F313" s="247" t="s">
        <v>86</v>
      </c>
      <c r="G313" s="245"/>
      <c r="H313" s="248">
        <v>2</v>
      </c>
      <c r="I313" s="249"/>
      <c r="J313" s="245"/>
      <c r="K313" s="245"/>
      <c r="L313" s="250"/>
      <c r="M313" s="251"/>
      <c r="N313" s="252"/>
      <c r="O313" s="252"/>
      <c r="P313" s="252"/>
      <c r="Q313" s="252"/>
      <c r="R313" s="252"/>
      <c r="S313" s="252"/>
      <c r="T313" s="253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4" t="s">
        <v>138</v>
      </c>
      <c r="AU313" s="254" t="s">
        <v>86</v>
      </c>
      <c r="AV313" s="14" t="s">
        <v>86</v>
      </c>
      <c r="AW313" s="14" t="s">
        <v>32</v>
      </c>
      <c r="AX313" s="14" t="s">
        <v>84</v>
      </c>
      <c r="AY313" s="254" t="s">
        <v>129</v>
      </c>
    </row>
    <row r="314" s="2" customFormat="1" ht="21.75" customHeight="1">
      <c r="A314" s="38"/>
      <c r="B314" s="39"/>
      <c r="C314" s="219" t="s">
        <v>927</v>
      </c>
      <c r="D314" s="219" t="s">
        <v>132</v>
      </c>
      <c r="E314" s="220" t="s">
        <v>335</v>
      </c>
      <c r="F314" s="221" t="s">
        <v>336</v>
      </c>
      <c r="G314" s="222" t="s">
        <v>268</v>
      </c>
      <c r="H314" s="223">
        <v>13</v>
      </c>
      <c r="I314" s="224"/>
      <c r="J314" s="225">
        <f>ROUND(I314*H314,2)</f>
        <v>0</v>
      </c>
      <c r="K314" s="226"/>
      <c r="L314" s="44"/>
      <c r="M314" s="227" t="s">
        <v>1</v>
      </c>
      <c r="N314" s="228" t="s">
        <v>41</v>
      </c>
      <c r="O314" s="91"/>
      <c r="P314" s="229">
        <f>O314*H314</f>
        <v>0</v>
      </c>
      <c r="Q314" s="229">
        <v>0.35743999999999998</v>
      </c>
      <c r="R314" s="229">
        <f>Q314*H314</f>
        <v>4.6467200000000002</v>
      </c>
      <c r="S314" s="229">
        <v>0</v>
      </c>
      <c r="T314" s="230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31" t="s">
        <v>152</v>
      </c>
      <c r="AT314" s="231" t="s">
        <v>132</v>
      </c>
      <c r="AU314" s="231" t="s">
        <v>86</v>
      </c>
      <c r="AY314" s="17" t="s">
        <v>129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17" t="s">
        <v>84</v>
      </c>
      <c r="BK314" s="232">
        <f>ROUND(I314*H314,2)</f>
        <v>0</v>
      </c>
      <c r="BL314" s="17" t="s">
        <v>152</v>
      </c>
      <c r="BM314" s="231" t="s">
        <v>928</v>
      </c>
    </row>
    <row r="315" s="14" customFormat="1">
      <c r="A315" s="14"/>
      <c r="B315" s="244"/>
      <c r="C315" s="245"/>
      <c r="D315" s="235" t="s">
        <v>138</v>
      </c>
      <c r="E315" s="246" t="s">
        <v>1</v>
      </c>
      <c r="F315" s="247" t="s">
        <v>929</v>
      </c>
      <c r="G315" s="245"/>
      <c r="H315" s="248">
        <v>13</v>
      </c>
      <c r="I315" s="249"/>
      <c r="J315" s="245"/>
      <c r="K315" s="245"/>
      <c r="L315" s="250"/>
      <c r="M315" s="251"/>
      <c r="N315" s="252"/>
      <c r="O315" s="252"/>
      <c r="P315" s="252"/>
      <c r="Q315" s="252"/>
      <c r="R315" s="252"/>
      <c r="S315" s="252"/>
      <c r="T315" s="253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4" t="s">
        <v>138</v>
      </c>
      <c r="AU315" s="254" t="s">
        <v>86</v>
      </c>
      <c r="AV315" s="14" t="s">
        <v>86</v>
      </c>
      <c r="AW315" s="14" t="s">
        <v>32</v>
      </c>
      <c r="AX315" s="14" t="s">
        <v>84</v>
      </c>
      <c r="AY315" s="254" t="s">
        <v>129</v>
      </c>
    </row>
    <row r="316" s="2" customFormat="1" ht="24.15" customHeight="1">
      <c r="A316" s="38"/>
      <c r="B316" s="39"/>
      <c r="C316" s="269" t="s">
        <v>930</v>
      </c>
      <c r="D316" s="269" t="s">
        <v>285</v>
      </c>
      <c r="E316" s="270" t="s">
        <v>931</v>
      </c>
      <c r="F316" s="271" t="s">
        <v>932</v>
      </c>
      <c r="G316" s="272" t="s">
        <v>268</v>
      </c>
      <c r="H316" s="273">
        <v>5</v>
      </c>
      <c r="I316" s="274"/>
      <c r="J316" s="275">
        <f>ROUND(I316*H316,2)</f>
        <v>0</v>
      </c>
      <c r="K316" s="276"/>
      <c r="L316" s="277"/>
      <c r="M316" s="278" t="s">
        <v>1</v>
      </c>
      <c r="N316" s="279" t="s">
        <v>41</v>
      </c>
      <c r="O316" s="91"/>
      <c r="P316" s="229">
        <f>O316*H316</f>
        <v>0</v>
      </c>
      <c r="Q316" s="229">
        <v>0.056599999999999998</v>
      </c>
      <c r="R316" s="229">
        <f>Q316*H316</f>
        <v>0.28299999999999997</v>
      </c>
      <c r="S316" s="229">
        <v>0</v>
      </c>
      <c r="T316" s="23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1" t="s">
        <v>178</v>
      </c>
      <c r="AT316" s="231" t="s">
        <v>285</v>
      </c>
      <c r="AU316" s="231" t="s">
        <v>86</v>
      </c>
      <c r="AY316" s="17" t="s">
        <v>129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7" t="s">
        <v>84</v>
      </c>
      <c r="BK316" s="232">
        <f>ROUND(I316*H316,2)</f>
        <v>0</v>
      </c>
      <c r="BL316" s="17" t="s">
        <v>152</v>
      </c>
      <c r="BM316" s="231" t="s">
        <v>933</v>
      </c>
    </row>
    <row r="317" s="14" customFormat="1">
      <c r="A317" s="14"/>
      <c r="B317" s="244"/>
      <c r="C317" s="245"/>
      <c r="D317" s="235" t="s">
        <v>138</v>
      </c>
      <c r="E317" s="246" t="s">
        <v>1</v>
      </c>
      <c r="F317" s="247" t="s">
        <v>128</v>
      </c>
      <c r="G317" s="245"/>
      <c r="H317" s="248">
        <v>5</v>
      </c>
      <c r="I317" s="249"/>
      <c r="J317" s="245"/>
      <c r="K317" s="245"/>
      <c r="L317" s="250"/>
      <c r="M317" s="251"/>
      <c r="N317" s="252"/>
      <c r="O317" s="252"/>
      <c r="P317" s="252"/>
      <c r="Q317" s="252"/>
      <c r="R317" s="252"/>
      <c r="S317" s="252"/>
      <c r="T317" s="25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4" t="s">
        <v>138</v>
      </c>
      <c r="AU317" s="254" t="s">
        <v>86</v>
      </c>
      <c r="AV317" s="14" t="s">
        <v>86</v>
      </c>
      <c r="AW317" s="14" t="s">
        <v>32</v>
      </c>
      <c r="AX317" s="14" t="s">
        <v>84</v>
      </c>
      <c r="AY317" s="254" t="s">
        <v>129</v>
      </c>
    </row>
    <row r="318" s="2" customFormat="1" ht="24.15" customHeight="1">
      <c r="A318" s="38"/>
      <c r="B318" s="39"/>
      <c r="C318" s="269" t="s">
        <v>934</v>
      </c>
      <c r="D318" s="269" t="s">
        <v>285</v>
      </c>
      <c r="E318" s="270" t="s">
        <v>935</v>
      </c>
      <c r="F318" s="271" t="s">
        <v>936</v>
      </c>
      <c r="G318" s="272" t="s">
        <v>268</v>
      </c>
      <c r="H318" s="273">
        <v>8</v>
      </c>
      <c r="I318" s="274"/>
      <c r="J318" s="275">
        <f>ROUND(I318*H318,2)</f>
        <v>0</v>
      </c>
      <c r="K318" s="276"/>
      <c r="L318" s="277"/>
      <c r="M318" s="278" t="s">
        <v>1</v>
      </c>
      <c r="N318" s="279" t="s">
        <v>41</v>
      </c>
      <c r="O318" s="91"/>
      <c r="P318" s="229">
        <f>O318*H318</f>
        <v>0</v>
      </c>
      <c r="Q318" s="229">
        <v>0.056599999999999998</v>
      </c>
      <c r="R318" s="229">
        <f>Q318*H318</f>
        <v>0.45279999999999998</v>
      </c>
      <c r="S318" s="229">
        <v>0</v>
      </c>
      <c r="T318" s="230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1" t="s">
        <v>178</v>
      </c>
      <c r="AT318" s="231" t="s">
        <v>285</v>
      </c>
      <c r="AU318" s="231" t="s">
        <v>86</v>
      </c>
      <c r="AY318" s="17" t="s">
        <v>129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7" t="s">
        <v>84</v>
      </c>
      <c r="BK318" s="232">
        <f>ROUND(I318*H318,2)</f>
        <v>0</v>
      </c>
      <c r="BL318" s="17" t="s">
        <v>152</v>
      </c>
      <c r="BM318" s="231" t="s">
        <v>937</v>
      </c>
    </row>
    <row r="319" s="14" customFormat="1">
      <c r="A319" s="14"/>
      <c r="B319" s="244"/>
      <c r="C319" s="245"/>
      <c r="D319" s="235" t="s">
        <v>138</v>
      </c>
      <c r="E319" s="246" t="s">
        <v>1</v>
      </c>
      <c r="F319" s="247" t="s">
        <v>178</v>
      </c>
      <c r="G319" s="245"/>
      <c r="H319" s="248">
        <v>8</v>
      </c>
      <c r="I319" s="249"/>
      <c r="J319" s="245"/>
      <c r="K319" s="245"/>
      <c r="L319" s="250"/>
      <c r="M319" s="251"/>
      <c r="N319" s="252"/>
      <c r="O319" s="252"/>
      <c r="P319" s="252"/>
      <c r="Q319" s="252"/>
      <c r="R319" s="252"/>
      <c r="S319" s="252"/>
      <c r="T319" s="253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4" t="s">
        <v>138</v>
      </c>
      <c r="AU319" s="254" t="s">
        <v>86</v>
      </c>
      <c r="AV319" s="14" t="s">
        <v>86</v>
      </c>
      <c r="AW319" s="14" t="s">
        <v>32</v>
      </c>
      <c r="AX319" s="14" t="s">
        <v>84</v>
      </c>
      <c r="AY319" s="254" t="s">
        <v>129</v>
      </c>
    </row>
    <row r="320" s="2" customFormat="1" ht="21.75" customHeight="1">
      <c r="A320" s="38"/>
      <c r="B320" s="39"/>
      <c r="C320" s="219" t="s">
        <v>938</v>
      </c>
      <c r="D320" s="219" t="s">
        <v>132</v>
      </c>
      <c r="E320" s="220" t="s">
        <v>939</v>
      </c>
      <c r="F320" s="221" t="s">
        <v>940</v>
      </c>
      <c r="G320" s="222" t="s">
        <v>268</v>
      </c>
      <c r="H320" s="223">
        <v>1</v>
      </c>
      <c r="I320" s="224"/>
      <c r="J320" s="225">
        <f>ROUND(I320*H320,2)</f>
        <v>0</v>
      </c>
      <c r="K320" s="226"/>
      <c r="L320" s="44"/>
      <c r="M320" s="227" t="s">
        <v>1</v>
      </c>
      <c r="N320" s="228" t="s">
        <v>41</v>
      </c>
      <c r="O320" s="91"/>
      <c r="P320" s="229">
        <f>O320*H320</f>
        <v>0</v>
      </c>
      <c r="Q320" s="229">
        <v>0.35743999999999998</v>
      </c>
      <c r="R320" s="229">
        <f>Q320*H320</f>
        <v>0.35743999999999998</v>
      </c>
      <c r="S320" s="229">
        <v>0</v>
      </c>
      <c r="T320" s="230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1" t="s">
        <v>152</v>
      </c>
      <c r="AT320" s="231" t="s">
        <v>132</v>
      </c>
      <c r="AU320" s="231" t="s">
        <v>86</v>
      </c>
      <c r="AY320" s="17" t="s">
        <v>129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7" t="s">
        <v>84</v>
      </c>
      <c r="BK320" s="232">
        <f>ROUND(I320*H320,2)</f>
        <v>0</v>
      </c>
      <c r="BL320" s="17" t="s">
        <v>152</v>
      </c>
      <c r="BM320" s="231" t="s">
        <v>941</v>
      </c>
    </row>
    <row r="321" s="14" customFormat="1">
      <c r="A321" s="14"/>
      <c r="B321" s="244"/>
      <c r="C321" s="245"/>
      <c r="D321" s="235" t="s">
        <v>138</v>
      </c>
      <c r="E321" s="246" t="s">
        <v>1</v>
      </c>
      <c r="F321" s="247" t="s">
        <v>84</v>
      </c>
      <c r="G321" s="245"/>
      <c r="H321" s="248">
        <v>1</v>
      </c>
      <c r="I321" s="249"/>
      <c r="J321" s="245"/>
      <c r="K321" s="245"/>
      <c r="L321" s="250"/>
      <c r="M321" s="251"/>
      <c r="N321" s="252"/>
      <c r="O321" s="252"/>
      <c r="P321" s="252"/>
      <c r="Q321" s="252"/>
      <c r="R321" s="252"/>
      <c r="S321" s="252"/>
      <c r="T321" s="25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4" t="s">
        <v>138</v>
      </c>
      <c r="AU321" s="254" t="s">
        <v>86</v>
      </c>
      <c r="AV321" s="14" t="s">
        <v>86</v>
      </c>
      <c r="AW321" s="14" t="s">
        <v>32</v>
      </c>
      <c r="AX321" s="14" t="s">
        <v>84</v>
      </c>
      <c r="AY321" s="254" t="s">
        <v>129</v>
      </c>
    </row>
    <row r="322" s="2" customFormat="1" ht="16.5" customHeight="1">
      <c r="A322" s="38"/>
      <c r="B322" s="39"/>
      <c r="C322" s="219" t="s">
        <v>942</v>
      </c>
      <c r="D322" s="219" t="s">
        <v>132</v>
      </c>
      <c r="E322" s="220" t="s">
        <v>943</v>
      </c>
      <c r="F322" s="221" t="s">
        <v>944</v>
      </c>
      <c r="G322" s="222" t="s">
        <v>268</v>
      </c>
      <c r="H322" s="223">
        <v>1</v>
      </c>
      <c r="I322" s="224"/>
      <c r="J322" s="225">
        <f>ROUND(I322*H322,2)</f>
        <v>0</v>
      </c>
      <c r="K322" s="226"/>
      <c r="L322" s="44"/>
      <c r="M322" s="227" t="s">
        <v>1</v>
      </c>
      <c r="N322" s="228" t="s">
        <v>41</v>
      </c>
      <c r="O322" s="91"/>
      <c r="P322" s="229">
        <f>O322*H322</f>
        <v>0</v>
      </c>
      <c r="Q322" s="229">
        <v>0</v>
      </c>
      <c r="R322" s="229">
        <f>Q322*H322</f>
        <v>0</v>
      </c>
      <c r="S322" s="229">
        <v>0</v>
      </c>
      <c r="T322" s="23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1" t="s">
        <v>152</v>
      </c>
      <c r="AT322" s="231" t="s">
        <v>132</v>
      </c>
      <c r="AU322" s="231" t="s">
        <v>86</v>
      </c>
      <c r="AY322" s="17" t="s">
        <v>129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7" t="s">
        <v>84</v>
      </c>
      <c r="BK322" s="232">
        <f>ROUND(I322*H322,2)</f>
        <v>0</v>
      </c>
      <c r="BL322" s="17" t="s">
        <v>152</v>
      </c>
      <c r="BM322" s="231" t="s">
        <v>945</v>
      </c>
    </row>
    <row r="323" s="14" customFormat="1">
      <c r="A323" s="14"/>
      <c r="B323" s="244"/>
      <c r="C323" s="245"/>
      <c r="D323" s="235" t="s">
        <v>138</v>
      </c>
      <c r="E323" s="246" t="s">
        <v>1</v>
      </c>
      <c r="F323" s="247" t="s">
        <v>84</v>
      </c>
      <c r="G323" s="245"/>
      <c r="H323" s="248">
        <v>1</v>
      </c>
      <c r="I323" s="249"/>
      <c r="J323" s="245"/>
      <c r="K323" s="245"/>
      <c r="L323" s="250"/>
      <c r="M323" s="251"/>
      <c r="N323" s="252"/>
      <c r="O323" s="252"/>
      <c r="P323" s="252"/>
      <c r="Q323" s="252"/>
      <c r="R323" s="252"/>
      <c r="S323" s="252"/>
      <c r="T323" s="253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4" t="s">
        <v>138</v>
      </c>
      <c r="AU323" s="254" t="s">
        <v>86</v>
      </c>
      <c r="AV323" s="14" t="s">
        <v>86</v>
      </c>
      <c r="AW323" s="14" t="s">
        <v>32</v>
      </c>
      <c r="AX323" s="14" t="s">
        <v>84</v>
      </c>
      <c r="AY323" s="254" t="s">
        <v>129</v>
      </c>
    </row>
    <row r="324" s="2" customFormat="1" ht="24.15" customHeight="1">
      <c r="A324" s="38"/>
      <c r="B324" s="39"/>
      <c r="C324" s="269" t="s">
        <v>458</v>
      </c>
      <c r="D324" s="269" t="s">
        <v>285</v>
      </c>
      <c r="E324" s="270" t="s">
        <v>946</v>
      </c>
      <c r="F324" s="271" t="s">
        <v>947</v>
      </c>
      <c r="G324" s="272" t="s">
        <v>268</v>
      </c>
      <c r="H324" s="273">
        <v>1</v>
      </c>
      <c r="I324" s="274"/>
      <c r="J324" s="275">
        <f>ROUND(I324*H324,2)</f>
        <v>0</v>
      </c>
      <c r="K324" s="276"/>
      <c r="L324" s="277"/>
      <c r="M324" s="278" t="s">
        <v>1</v>
      </c>
      <c r="N324" s="279" t="s">
        <v>41</v>
      </c>
      <c r="O324" s="91"/>
      <c r="P324" s="229">
        <f>O324*H324</f>
        <v>0</v>
      </c>
      <c r="Q324" s="229">
        <v>0.056599999999999998</v>
      </c>
      <c r="R324" s="229">
        <f>Q324*H324</f>
        <v>0.056599999999999998</v>
      </c>
      <c r="S324" s="229">
        <v>0</v>
      </c>
      <c r="T324" s="23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1" t="s">
        <v>178</v>
      </c>
      <c r="AT324" s="231" t="s">
        <v>285</v>
      </c>
      <c r="AU324" s="231" t="s">
        <v>86</v>
      </c>
      <c r="AY324" s="17" t="s">
        <v>129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7" t="s">
        <v>84</v>
      </c>
      <c r="BK324" s="232">
        <f>ROUND(I324*H324,2)</f>
        <v>0</v>
      </c>
      <c r="BL324" s="17" t="s">
        <v>152</v>
      </c>
      <c r="BM324" s="231" t="s">
        <v>948</v>
      </c>
    </row>
    <row r="325" s="14" customFormat="1">
      <c r="A325" s="14"/>
      <c r="B325" s="244"/>
      <c r="C325" s="245"/>
      <c r="D325" s="235" t="s">
        <v>138</v>
      </c>
      <c r="E325" s="246" t="s">
        <v>1</v>
      </c>
      <c r="F325" s="247" t="s">
        <v>84</v>
      </c>
      <c r="G325" s="245"/>
      <c r="H325" s="248">
        <v>1</v>
      </c>
      <c r="I325" s="249"/>
      <c r="J325" s="245"/>
      <c r="K325" s="245"/>
      <c r="L325" s="250"/>
      <c r="M325" s="251"/>
      <c r="N325" s="252"/>
      <c r="O325" s="252"/>
      <c r="P325" s="252"/>
      <c r="Q325" s="252"/>
      <c r="R325" s="252"/>
      <c r="S325" s="252"/>
      <c r="T325" s="25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4" t="s">
        <v>138</v>
      </c>
      <c r="AU325" s="254" t="s">
        <v>86</v>
      </c>
      <c r="AV325" s="14" t="s">
        <v>86</v>
      </c>
      <c r="AW325" s="14" t="s">
        <v>32</v>
      </c>
      <c r="AX325" s="14" t="s">
        <v>84</v>
      </c>
      <c r="AY325" s="254" t="s">
        <v>129</v>
      </c>
    </row>
    <row r="326" s="2" customFormat="1" ht="24.15" customHeight="1">
      <c r="A326" s="38"/>
      <c r="B326" s="39"/>
      <c r="C326" s="219" t="s">
        <v>949</v>
      </c>
      <c r="D326" s="219" t="s">
        <v>132</v>
      </c>
      <c r="E326" s="220" t="s">
        <v>950</v>
      </c>
      <c r="F326" s="221" t="s">
        <v>951</v>
      </c>
      <c r="G326" s="222" t="s">
        <v>268</v>
      </c>
      <c r="H326" s="223">
        <v>1</v>
      </c>
      <c r="I326" s="224"/>
      <c r="J326" s="225">
        <f>ROUND(I326*H326,2)</f>
        <v>0</v>
      </c>
      <c r="K326" s="226"/>
      <c r="L326" s="44"/>
      <c r="M326" s="227" t="s">
        <v>1</v>
      </c>
      <c r="N326" s="228" t="s">
        <v>41</v>
      </c>
      <c r="O326" s="91"/>
      <c r="P326" s="229">
        <f>O326*H326</f>
        <v>0</v>
      </c>
      <c r="Q326" s="229">
        <v>0.0011999999999999999</v>
      </c>
      <c r="R326" s="229">
        <f>Q326*H326</f>
        <v>0.0011999999999999999</v>
      </c>
      <c r="S326" s="229">
        <v>0</v>
      </c>
      <c r="T326" s="23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1" t="s">
        <v>152</v>
      </c>
      <c r="AT326" s="231" t="s">
        <v>132</v>
      </c>
      <c r="AU326" s="231" t="s">
        <v>86</v>
      </c>
      <c r="AY326" s="17" t="s">
        <v>129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7" t="s">
        <v>84</v>
      </c>
      <c r="BK326" s="232">
        <f>ROUND(I326*H326,2)</f>
        <v>0</v>
      </c>
      <c r="BL326" s="17" t="s">
        <v>152</v>
      </c>
      <c r="BM326" s="231" t="s">
        <v>952</v>
      </c>
    </row>
    <row r="327" s="14" customFormat="1">
      <c r="A327" s="14"/>
      <c r="B327" s="244"/>
      <c r="C327" s="245"/>
      <c r="D327" s="235" t="s">
        <v>138</v>
      </c>
      <c r="E327" s="246" t="s">
        <v>1</v>
      </c>
      <c r="F327" s="247" t="s">
        <v>84</v>
      </c>
      <c r="G327" s="245"/>
      <c r="H327" s="248">
        <v>1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138</v>
      </c>
      <c r="AU327" s="254" t="s">
        <v>86</v>
      </c>
      <c r="AV327" s="14" t="s">
        <v>86</v>
      </c>
      <c r="AW327" s="14" t="s">
        <v>32</v>
      </c>
      <c r="AX327" s="14" t="s">
        <v>84</v>
      </c>
      <c r="AY327" s="254" t="s">
        <v>129</v>
      </c>
    </row>
    <row r="328" s="2" customFormat="1" ht="24.15" customHeight="1">
      <c r="A328" s="38"/>
      <c r="B328" s="39"/>
      <c r="C328" s="269" t="s">
        <v>953</v>
      </c>
      <c r="D328" s="269" t="s">
        <v>285</v>
      </c>
      <c r="E328" s="270" t="s">
        <v>954</v>
      </c>
      <c r="F328" s="271" t="s">
        <v>955</v>
      </c>
      <c r="G328" s="272" t="s">
        <v>268</v>
      </c>
      <c r="H328" s="273">
        <v>1</v>
      </c>
      <c r="I328" s="274"/>
      <c r="J328" s="275">
        <f>ROUND(I328*H328,2)</f>
        <v>0</v>
      </c>
      <c r="K328" s="276"/>
      <c r="L328" s="277"/>
      <c r="M328" s="278" t="s">
        <v>1</v>
      </c>
      <c r="N328" s="279" t="s">
        <v>41</v>
      </c>
      <c r="O328" s="91"/>
      <c r="P328" s="229">
        <f>O328*H328</f>
        <v>0</v>
      </c>
      <c r="Q328" s="229">
        <v>0.029999999999999999</v>
      </c>
      <c r="R328" s="229">
        <f>Q328*H328</f>
        <v>0.029999999999999999</v>
      </c>
      <c r="S328" s="229">
        <v>0</v>
      </c>
      <c r="T328" s="23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1" t="s">
        <v>178</v>
      </c>
      <c r="AT328" s="231" t="s">
        <v>285</v>
      </c>
      <c r="AU328" s="231" t="s">
        <v>86</v>
      </c>
      <c r="AY328" s="17" t="s">
        <v>129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7" t="s">
        <v>84</v>
      </c>
      <c r="BK328" s="232">
        <f>ROUND(I328*H328,2)</f>
        <v>0</v>
      </c>
      <c r="BL328" s="17" t="s">
        <v>152</v>
      </c>
      <c r="BM328" s="231" t="s">
        <v>956</v>
      </c>
    </row>
    <row r="329" s="14" customFormat="1">
      <c r="A329" s="14"/>
      <c r="B329" s="244"/>
      <c r="C329" s="245"/>
      <c r="D329" s="235" t="s">
        <v>138</v>
      </c>
      <c r="E329" s="246" t="s">
        <v>1</v>
      </c>
      <c r="F329" s="247" t="s">
        <v>84</v>
      </c>
      <c r="G329" s="245"/>
      <c r="H329" s="248">
        <v>1</v>
      </c>
      <c r="I329" s="249"/>
      <c r="J329" s="245"/>
      <c r="K329" s="245"/>
      <c r="L329" s="250"/>
      <c r="M329" s="251"/>
      <c r="N329" s="252"/>
      <c r="O329" s="252"/>
      <c r="P329" s="252"/>
      <c r="Q329" s="252"/>
      <c r="R329" s="252"/>
      <c r="S329" s="252"/>
      <c r="T329" s="25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4" t="s">
        <v>138</v>
      </c>
      <c r="AU329" s="254" t="s">
        <v>86</v>
      </c>
      <c r="AV329" s="14" t="s">
        <v>86</v>
      </c>
      <c r="AW329" s="14" t="s">
        <v>32</v>
      </c>
      <c r="AX329" s="14" t="s">
        <v>84</v>
      </c>
      <c r="AY329" s="254" t="s">
        <v>129</v>
      </c>
    </row>
    <row r="330" s="12" customFormat="1" ht="22.8" customHeight="1">
      <c r="A330" s="12"/>
      <c r="B330" s="203"/>
      <c r="C330" s="204"/>
      <c r="D330" s="205" t="s">
        <v>75</v>
      </c>
      <c r="E330" s="217" t="s">
        <v>342</v>
      </c>
      <c r="F330" s="217" t="s">
        <v>343</v>
      </c>
      <c r="G330" s="204"/>
      <c r="H330" s="204"/>
      <c r="I330" s="207"/>
      <c r="J330" s="218">
        <f>BK330</f>
        <v>0</v>
      </c>
      <c r="K330" s="204"/>
      <c r="L330" s="209"/>
      <c r="M330" s="210"/>
      <c r="N330" s="211"/>
      <c r="O330" s="211"/>
      <c r="P330" s="212">
        <f>SUM(P331:P356)</f>
        <v>0</v>
      </c>
      <c r="Q330" s="211"/>
      <c r="R330" s="212">
        <f>SUM(R331:R356)</f>
        <v>0</v>
      </c>
      <c r="S330" s="211"/>
      <c r="T330" s="213">
        <f>SUM(T331:T356)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4" t="s">
        <v>84</v>
      </c>
      <c r="AT330" s="215" t="s">
        <v>75</v>
      </c>
      <c r="AU330" s="215" t="s">
        <v>84</v>
      </c>
      <c r="AY330" s="214" t="s">
        <v>129</v>
      </c>
      <c r="BK330" s="216">
        <f>SUM(BK331:BK356)</f>
        <v>0</v>
      </c>
    </row>
    <row r="331" s="2" customFormat="1" ht="37.8" customHeight="1">
      <c r="A331" s="38"/>
      <c r="B331" s="39"/>
      <c r="C331" s="219" t="s">
        <v>957</v>
      </c>
      <c r="D331" s="219" t="s">
        <v>132</v>
      </c>
      <c r="E331" s="220" t="s">
        <v>345</v>
      </c>
      <c r="F331" s="221" t="s">
        <v>346</v>
      </c>
      <c r="G331" s="222" t="s">
        <v>245</v>
      </c>
      <c r="H331" s="223">
        <v>113.05</v>
      </c>
      <c r="I331" s="224"/>
      <c r="J331" s="225">
        <f>ROUND(I331*H331,2)</f>
        <v>0</v>
      </c>
      <c r="K331" s="226"/>
      <c r="L331" s="44"/>
      <c r="M331" s="227" t="s">
        <v>1</v>
      </c>
      <c r="N331" s="228" t="s">
        <v>41</v>
      </c>
      <c r="O331" s="91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1" t="s">
        <v>152</v>
      </c>
      <c r="AT331" s="231" t="s">
        <v>132</v>
      </c>
      <c r="AU331" s="231" t="s">
        <v>86</v>
      </c>
      <c r="AY331" s="17" t="s">
        <v>129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7" t="s">
        <v>84</v>
      </c>
      <c r="BK331" s="232">
        <f>ROUND(I331*H331,2)</f>
        <v>0</v>
      </c>
      <c r="BL331" s="17" t="s">
        <v>152</v>
      </c>
      <c r="BM331" s="231" t="s">
        <v>958</v>
      </c>
    </row>
    <row r="332" s="13" customFormat="1">
      <c r="A332" s="13"/>
      <c r="B332" s="233"/>
      <c r="C332" s="234"/>
      <c r="D332" s="235" t="s">
        <v>138</v>
      </c>
      <c r="E332" s="236" t="s">
        <v>1</v>
      </c>
      <c r="F332" s="237" t="s">
        <v>348</v>
      </c>
      <c r="G332" s="234"/>
      <c r="H332" s="236" t="s">
        <v>1</v>
      </c>
      <c r="I332" s="238"/>
      <c r="J332" s="234"/>
      <c r="K332" s="234"/>
      <c r="L332" s="239"/>
      <c r="M332" s="240"/>
      <c r="N332" s="241"/>
      <c r="O332" s="241"/>
      <c r="P332" s="241"/>
      <c r="Q332" s="241"/>
      <c r="R332" s="241"/>
      <c r="S332" s="241"/>
      <c r="T332" s="24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3" t="s">
        <v>138</v>
      </c>
      <c r="AU332" s="243" t="s">
        <v>86</v>
      </c>
      <c r="AV332" s="13" t="s">
        <v>84</v>
      </c>
      <c r="AW332" s="13" t="s">
        <v>32</v>
      </c>
      <c r="AX332" s="13" t="s">
        <v>76</v>
      </c>
      <c r="AY332" s="243" t="s">
        <v>129</v>
      </c>
    </row>
    <row r="333" s="13" customFormat="1">
      <c r="A333" s="13"/>
      <c r="B333" s="233"/>
      <c r="C333" s="234"/>
      <c r="D333" s="235" t="s">
        <v>138</v>
      </c>
      <c r="E333" s="236" t="s">
        <v>1</v>
      </c>
      <c r="F333" s="237" t="s">
        <v>959</v>
      </c>
      <c r="G333" s="234"/>
      <c r="H333" s="236" t="s">
        <v>1</v>
      </c>
      <c r="I333" s="238"/>
      <c r="J333" s="234"/>
      <c r="K333" s="234"/>
      <c r="L333" s="239"/>
      <c r="M333" s="240"/>
      <c r="N333" s="241"/>
      <c r="O333" s="241"/>
      <c r="P333" s="241"/>
      <c r="Q333" s="241"/>
      <c r="R333" s="241"/>
      <c r="S333" s="241"/>
      <c r="T333" s="24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3" t="s">
        <v>138</v>
      </c>
      <c r="AU333" s="243" t="s">
        <v>86</v>
      </c>
      <c r="AV333" s="13" t="s">
        <v>84</v>
      </c>
      <c r="AW333" s="13" t="s">
        <v>32</v>
      </c>
      <c r="AX333" s="13" t="s">
        <v>76</v>
      </c>
      <c r="AY333" s="243" t="s">
        <v>129</v>
      </c>
    </row>
    <row r="334" s="14" customFormat="1">
      <c r="A334" s="14"/>
      <c r="B334" s="244"/>
      <c r="C334" s="245"/>
      <c r="D334" s="235" t="s">
        <v>138</v>
      </c>
      <c r="E334" s="246" t="s">
        <v>1</v>
      </c>
      <c r="F334" s="247" t="s">
        <v>960</v>
      </c>
      <c r="G334" s="245"/>
      <c r="H334" s="248">
        <v>113.05</v>
      </c>
      <c r="I334" s="249"/>
      <c r="J334" s="245"/>
      <c r="K334" s="245"/>
      <c r="L334" s="250"/>
      <c r="M334" s="251"/>
      <c r="N334" s="252"/>
      <c r="O334" s="252"/>
      <c r="P334" s="252"/>
      <c r="Q334" s="252"/>
      <c r="R334" s="252"/>
      <c r="S334" s="252"/>
      <c r="T334" s="25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4" t="s">
        <v>138</v>
      </c>
      <c r="AU334" s="254" t="s">
        <v>86</v>
      </c>
      <c r="AV334" s="14" t="s">
        <v>86</v>
      </c>
      <c r="AW334" s="14" t="s">
        <v>32</v>
      </c>
      <c r="AX334" s="14" t="s">
        <v>84</v>
      </c>
      <c r="AY334" s="254" t="s">
        <v>129</v>
      </c>
    </row>
    <row r="335" s="2" customFormat="1" ht="37.8" customHeight="1">
      <c r="A335" s="38"/>
      <c r="B335" s="39"/>
      <c r="C335" s="219" t="s">
        <v>961</v>
      </c>
      <c r="D335" s="219" t="s">
        <v>132</v>
      </c>
      <c r="E335" s="220" t="s">
        <v>352</v>
      </c>
      <c r="F335" s="221" t="s">
        <v>353</v>
      </c>
      <c r="G335" s="222" t="s">
        <v>245</v>
      </c>
      <c r="H335" s="223">
        <v>113.05</v>
      </c>
      <c r="I335" s="224"/>
      <c r="J335" s="225">
        <f>ROUND(I335*H335,2)</f>
        <v>0</v>
      </c>
      <c r="K335" s="226"/>
      <c r="L335" s="44"/>
      <c r="M335" s="227" t="s">
        <v>1</v>
      </c>
      <c r="N335" s="228" t="s">
        <v>41</v>
      </c>
      <c r="O335" s="91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1" t="s">
        <v>152</v>
      </c>
      <c r="AT335" s="231" t="s">
        <v>132</v>
      </c>
      <c r="AU335" s="231" t="s">
        <v>86</v>
      </c>
      <c r="AY335" s="17" t="s">
        <v>129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7" t="s">
        <v>84</v>
      </c>
      <c r="BK335" s="232">
        <f>ROUND(I335*H335,2)</f>
        <v>0</v>
      </c>
      <c r="BL335" s="17" t="s">
        <v>152</v>
      </c>
      <c r="BM335" s="231" t="s">
        <v>962</v>
      </c>
    </row>
    <row r="336" s="14" customFormat="1">
      <c r="A336" s="14"/>
      <c r="B336" s="244"/>
      <c r="C336" s="245"/>
      <c r="D336" s="235" t="s">
        <v>138</v>
      </c>
      <c r="E336" s="246" t="s">
        <v>1</v>
      </c>
      <c r="F336" s="247" t="s">
        <v>963</v>
      </c>
      <c r="G336" s="245"/>
      <c r="H336" s="248">
        <v>113.05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138</v>
      </c>
      <c r="AU336" s="254" t="s">
        <v>86</v>
      </c>
      <c r="AV336" s="14" t="s">
        <v>86</v>
      </c>
      <c r="AW336" s="14" t="s">
        <v>32</v>
      </c>
      <c r="AX336" s="14" t="s">
        <v>84</v>
      </c>
      <c r="AY336" s="254" t="s">
        <v>129</v>
      </c>
    </row>
    <row r="337" s="2" customFormat="1" ht="37.8" customHeight="1">
      <c r="A337" s="38"/>
      <c r="B337" s="39"/>
      <c r="C337" s="219" t="s">
        <v>964</v>
      </c>
      <c r="D337" s="219" t="s">
        <v>132</v>
      </c>
      <c r="E337" s="220" t="s">
        <v>357</v>
      </c>
      <c r="F337" s="221" t="s">
        <v>358</v>
      </c>
      <c r="G337" s="222" t="s">
        <v>245</v>
      </c>
      <c r="H337" s="223">
        <v>180.49199999999999</v>
      </c>
      <c r="I337" s="224"/>
      <c r="J337" s="225">
        <f>ROUND(I337*H337,2)</f>
        <v>0</v>
      </c>
      <c r="K337" s="226"/>
      <c r="L337" s="44"/>
      <c r="M337" s="227" t="s">
        <v>1</v>
      </c>
      <c r="N337" s="228" t="s">
        <v>41</v>
      </c>
      <c r="O337" s="91"/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152</v>
      </c>
      <c r="AT337" s="231" t="s">
        <v>132</v>
      </c>
      <c r="AU337" s="231" t="s">
        <v>86</v>
      </c>
      <c r="AY337" s="17" t="s">
        <v>129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84</v>
      </c>
      <c r="BK337" s="232">
        <f>ROUND(I337*H337,2)</f>
        <v>0</v>
      </c>
      <c r="BL337" s="17" t="s">
        <v>152</v>
      </c>
      <c r="BM337" s="231" t="s">
        <v>965</v>
      </c>
    </row>
    <row r="338" s="13" customFormat="1">
      <c r="A338" s="13"/>
      <c r="B338" s="233"/>
      <c r="C338" s="234"/>
      <c r="D338" s="235" t="s">
        <v>138</v>
      </c>
      <c r="E338" s="236" t="s">
        <v>1</v>
      </c>
      <c r="F338" s="237" t="s">
        <v>966</v>
      </c>
      <c r="G338" s="234"/>
      <c r="H338" s="236" t="s">
        <v>1</v>
      </c>
      <c r="I338" s="238"/>
      <c r="J338" s="234"/>
      <c r="K338" s="234"/>
      <c r="L338" s="239"/>
      <c r="M338" s="240"/>
      <c r="N338" s="241"/>
      <c r="O338" s="241"/>
      <c r="P338" s="241"/>
      <c r="Q338" s="241"/>
      <c r="R338" s="241"/>
      <c r="S338" s="241"/>
      <c r="T338" s="242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3" t="s">
        <v>138</v>
      </c>
      <c r="AU338" s="243" t="s">
        <v>86</v>
      </c>
      <c r="AV338" s="13" t="s">
        <v>84</v>
      </c>
      <c r="AW338" s="13" t="s">
        <v>32</v>
      </c>
      <c r="AX338" s="13" t="s">
        <v>76</v>
      </c>
      <c r="AY338" s="243" t="s">
        <v>129</v>
      </c>
    </row>
    <row r="339" s="14" customFormat="1">
      <c r="A339" s="14"/>
      <c r="B339" s="244"/>
      <c r="C339" s="245"/>
      <c r="D339" s="235" t="s">
        <v>138</v>
      </c>
      <c r="E339" s="246" t="s">
        <v>1</v>
      </c>
      <c r="F339" s="247" t="s">
        <v>967</v>
      </c>
      <c r="G339" s="245"/>
      <c r="H339" s="248">
        <v>3.52</v>
      </c>
      <c r="I339" s="249"/>
      <c r="J339" s="245"/>
      <c r="K339" s="245"/>
      <c r="L339" s="250"/>
      <c r="M339" s="251"/>
      <c r="N339" s="252"/>
      <c r="O339" s="252"/>
      <c r="P339" s="252"/>
      <c r="Q339" s="252"/>
      <c r="R339" s="252"/>
      <c r="S339" s="252"/>
      <c r="T339" s="25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4" t="s">
        <v>138</v>
      </c>
      <c r="AU339" s="254" t="s">
        <v>86</v>
      </c>
      <c r="AV339" s="14" t="s">
        <v>86</v>
      </c>
      <c r="AW339" s="14" t="s">
        <v>32</v>
      </c>
      <c r="AX339" s="14" t="s">
        <v>76</v>
      </c>
      <c r="AY339" s="254" t="s">
        <v>129</v>
      </c>
    </row>
    <row r="340" s="13" customFormat="1">
      <c r="A340" s="13"/>
      <c r="B340" s="233"/>
      <c r="C340" s="234"/>
      <c r="D340" s="235" t="s">
        <v>138</v>
      </c>
      <c r="E340" s="236" t="s">
        <v>1</v>
      </c>
      <c r="F340" s="237" t="s">
        <v>363</v>
      </c>
      <c r="G340" s="234"/>
      <c r="H340" s="236" t="s">
        <v>1</v>
      </c>
      <c r="I340" s="238"/>
      <c r="J340" s="234"/>
      <c r="K340" s="234"/>
      <c r="L340" s="239"/>
      <c r="M340" s="240"/>
      <c r="N340" s="241"/>
      <c r="O340" s="241"/>
      <c r="P340" s="241"/>
      <c r="Q340" s="241"/>
      <c r="R340" s="241"/>
      <c r="S340" s="241"/>
      <c r="T340" s="242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3" t="s">
        <v>138</v>
      </c>
      <c r="AU340" s="243" t="s">
        <v>86</v>
      </c>
      <c r="AV340" s="13" t="s">
        <v>84</v>
      </c>
      <c r="AW340" s="13" t="s">
        <v>32</v>
      </c>
      <c r="AX340" s="13" t="s">
        <v>76</v>
      </c>
      <c r="AY340" s="243" t="s">
        <v>129</v>
      </c>
    </row>
    <row r="341" s="14" customFormat="1">
      <c r="A341" s="14"/>
      <c r="B341" s="244"/>
      <c r="C341" s="245"/>
      <c r="D341" s="235" t="s">
        <v>138</v>
      </c>
      <c r="E341" s="246" t="s">
        <v>1</v>
      </c>
      <c r="F341" s="247" t="s">
        <v>968</v>
      </c>
      <c r="G341" s="245"/>
      <c r="H341" s="248">
        <v>10.449999999999999</v>
      </c>
      <c r="I341" s="249"/>
      <c r="J341" s="245"/>
      <c r="K341" s="245"/>
      <c r="L341" s="250"/>
      <c r="M341" s="251"/>
      <c r="N341" s="252"/>
      <c r="O341" s="252"/>
      <c r="P341" s="252"/>
      <c r="Q341" s="252"/>
      <c r="R341" s="252"/>
      <c r="S341" s="252"/>
      <c r="T341" s="253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4" t="s">
        <v>138</v>
      </c>
      <c r="AU341" s="254" t="s">
        <v>86</v>
      </c>
      <c r="AV341" s="14" t="s">
        <v>86</v>
      </c>
      <c r="AW341" s="14" t="s">
        <v>32</v>
      </c>
      <c r="AX341" s="14" t="s">
        <v>76</v>
      </c>
      <c r="AY341" s="254" t="s">
        <v>129</v>
      </c>
    </row>
    <row r="342" s="13" customFormat="1">
      <c r="A342" s="13"/>
      <c r="B342" s="233"/>
      <c r="C342" s="234"/>
      <c r="D342" s="235" t="s">
        <v>138</v>
      </c>
      <c r="E342" s="236" t="s">
        <v>1</v>
      </c>
      <c r="F342" s="237" t="s">
        <v>969</v>
      </c>
      <c r="G342" s="234"/>
      <c r="H342" s="236" t="s">
        <v>1</v>
      </c>
      <c r="I342" s="238"/>
      <c r="J342" s="234"/>
      <c r="K342" s="234"/>
      <c r="L342" s="239"/>
      <c r="M342" s="240"/>
      <c r="N342" s="241"/>
      <c r="O342" s="241"/>
      <c r="P342" s="241"/>
      <c r="Q342" s="241"/>
      <c r="R342" s="241"/>
      <c r="S342" s="241"/>
      <c r="T342" s="242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3" t="s">
        <v>138</v>
      </c>
      <c r="AU342" s="243" t="s">
        <v>86</v>
      </c>
      <c r="AV342" s="13" t="s">
        <v>84</v>
      </c>
      <c r="AW342" s="13" t="s">
        <v>32</v>
      </c>
      <c r="AX342" s="13" t="s">
        <v>76</v>
      </c>
      <c r="AY342" s="243" t="s">
        <v>129</v>
      </c>
    </row>
    <row r="343" s="14" customFormat="1">
      <c r="A343" s="14"/>
      <c r="B343" s="244"/>
      <c r="C343" s="245"/>
      <c r="D343" s="235" t="s">
        <v>138</v>
      </c>
      <c r="E343" s="246" t="s">
        <v>1</v>
      </c>
      <c r="F343" s="247" t="s">
        <v>970</v>
      </c>
      <c r="G343" s="245"/>
      <c r="H343" s="248">
        <v>77</v>
      </c>
      <c r="I343" s="249"/>
      <c r="J343" s="245"/>
      <c r="K343" s="245"/>
      <c r="L343" s="250"/>
      <c r="M343" s="251"/>
      <c r="N343" s="252"/>
      <c r="O343" s="252"/>
      <c r="P343" s="252"/>
      <c r="Q343" s="252"/>
      <c r="R343" s="252"/>
      <c r="S343" s="252"/>
      <c r="T343" s="25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4" t="s">
        <v>138</v>
      </c>
      <c r="AU343" s="254" t="s">
        <v>86</v>
      </c>
      <c r="AV343" s="14" t="s">
        <v>86</v>
      </c>
      <c r="AW343" s="14" t="s">
        <v>32</v>
      </c>
      <c r="AX343" s="14" t="s">
        <v>76</v>
      </c>
      <c r="AY343" s="254" t="s">
        <v>129</v>
      </c>
    </row>
    <row r="344" s="13" customFormat="1">
      <c r="A344" s="13"/>
      <c r="B344" s="233"/>
      <c r="C344" s="234"/>
      <c r="D344" s="235" t="s">
        <v>138</v>
      </c>
      <c r="E344" s="236" t="s">
        <v>1</v>
      </c>
      <c r="F344" s="237" t="s">
        <v>971</v>
      </c>
      <c r="G344" s="234"/>
      <c r="H344" s="236" t="s">
        <v>1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3" t="s">
        <v>138</v>
      </c>
      <c r="AU344" s="243" t="s">
        <v>86</v>
      </c>
      <c r="AV344" s="13" t="s">
        <v>84</v>
      </c>
      <c r="AW344" s="13" t="s">
        <v>32</v>
      </c>
      <c r="AX344" s="13" t="s">
        <v>76</v>
      </c>
      <c r="AY344" s="243" t="s">
        <v>129</v>
      </c>
    </row>
    <row r="345" s="13" customFormat="1">
      <c r="A345" s="13"/>
      <c r="B345" s="233"/>
      <c r="C345" s="234"/>
      <c r="D345" s="235" t="s">
        <v>138</v>
      </c>
      <c r="E345" s="236" t="s">
        <v>1</v>
      </c>
      <c r="F345" s="237" t="s">
        <v>972</v>
      </c>
      <c r="G345" s="234"/>
      <c r="H345" s="236" t="s">
        <v>1</v>
      </c>
      <c r="I345" s="238"/>
      <c r="J345" s="234"/>
      <c r="K345" s="234"/>
      <c r="L345" s="239"/>
      <c r="M345" s="240"/>
      <c r="N345" s="241"/>
      <c r="O345" s="241"/>
      <c r="P345" s="241"/>
      <c r="Q345" s="241"/>
      <c r="R345" s="241"/>
      <c r="S345" s="241"/>
      <c r="T345" s="24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3" t="s">
        <v>138</v>
      </c>
      <c r="AU345" s="243" t="s">
        <v>86</v>
      </c>
      <c r="AV345" s="13" t="s">
        <v>84</v>
      </c>
      <c r="AW345" s="13" t="s">
        <v>32</v>
      </c>
      <c r="AX345" s="13" t="s">
        <v>76</v>
      </c>
      <c r="AY345" s="243" t="s">
        <v>129</v>
      </c>
    </row>
    <row r="346" s="13" customFormat="1">
      <c r="A346" s="13"/>
      <c r="B346" s="233"/>
      <c r="C346" s="234"/>
      <c r="D346" s="235" t="s">
        <v>138</v>
      </c>
      <c r="E346" s="236" t="s">
        <v>1</v>
      </c>
      <c r="F346" s="237" t="s">
        <v>973</v>
      </c>
      <c r="G346" s="234"/>
      <c r="H346" s="236" t="s">
        <v>1</v>
      </c>
      <c r="I346" s="238"/>
      <c r="J346" s="234"/>
      <c r="K346" s="234"/>
      <c r="L346" s="239"/>
      <c r="M346" s="240"/>
      <c r="N346" s="241"/>
      <c r="O346" s="241"/>
      <c r="P346" s="241"/>
      <c r="Q346" s="241"/>
      <c r="R346" s="241"/>
      <c r="S346" s="241"/>
      <c r="T346" s="24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3" t="s">
        <v>138</v>
      </c>
      <c r="AU346" s="243" t="s">
        <v>86</v>
      </c>
      <c r="AV346" s="13" t="s">
        <v>84</v>
      </c>
      <c r="AW346" s="13" t="s">
        <v>32</v>
      </c>
      <c r="AX346" s="13" t="s">
        <v>76</v>
      </c>
      <c r="AY346" s="243" t="s">
        <v>129</v>
      </c>
    </row>
    <row r="347" s="14" customFormat="1">
      <c r="A347" s="14"/>
      <c r="B347" s="244"/>
      <c r="C347" s="245"/>
      <c r="D347" s="235" t="s">
        <v>138</v>
      </c>
      <c r="E347" s="246" t="s">
        <v>1</v>
      </c>
      <c r="F347" s="247" t="s">
        <v>974</v>
      </c>
      <c r="G347" s="245"/>
      <c r="H347" s="248">
        <v>24.192</v>
      </c>
      <c r="I347" s="249"/>
      <c r="J347" s="245"/>
      <c r="K347" s="245"/>
      <c r="L347" s="250"/>
      <c r="M347" s="251"/>
      <c r="N347" s="252"/>
      <c r="O347" s="252"/>
      <c r="P347" s="252"/>
      <c r="Q347" s="252"/>
      <c r="R347" s="252"/>
      <c r="S347" s="252"/>
      <c r="T347" s="25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4" t="s">
        <v>138</v>
      </c>
      <c r="AU347" s="254" t="s">
        <v>86</v>
      </c>
      <c r="AV347" s="14" t="s">
        <v>86</v>
      </c>
      <c r="AW347" s="14" t="s">
        <v>32</v>
      </c>
      <c r="AX347" s="14" t="s">
        <v>76</v>
      </c>
      <c r="AY347" s="254" t="s">
        <v>129</v>
      </c>
    </row>
    <row r="348" s="13" customFormat="1">
      <c r="A348" s="13"/>
      <c r="B348" s="233"/>
      <c r="C348" s="234"/>
      <c r="D348" s="235" t="s">
        <v>138</v>
      </c>
      <c r="E348" s="236" t="s">
        <v>1</v>
      </c>
      <c r="F348" s="237" t="s">
        <v>975</v>
      </c>
      <c r="G348" s="234"/>
      <c r="H348" s="236" t="s">
        <v>1</v>
      </c>
      <c r="I348" s="238"/>
      <c r="J348" s="234"/>
      <c r="K348" s="234"/>
      <c r="L348" s="239"/>
      <c r="M348" s="240"/>
      <c r="N348" s="241"/>
      <c r="O348" s="241"/>
      <c r="P348" s="241"/>
      <c r="Q348" s="241"/>
      <c r="R348" s="241"/>
      <c r="S348" s="241"/>
      <c r="T348" s="24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3" t="s">
        <v>138</v>
      </c>
      <c r="AU348" s="243" t="s">
        <v>86</v>
      </c>
      <c r="AV348" s="13" t="s">
        <v>84</v>
      </c>
      <c r="AW348" s="13" t="s">
        <v>32</v>
      </c>
      <c r="AX348" s="13" t="s">
        <v>76</v>
      </c>
      <c r="AY348" s="243" t="s">
        <v>129</v>
      </c>
    </row>
    <row r="349" s="14" customFormat="1">
      <c r="A349" s="14"/>
      <c r="B349" s="244"/>
      <c r="C349" s="245"/>
      <c r="D349" s="235" t="s">
        <v>138</v>
      </c>
      <c r="E349" s="246" t="s">
        <v>1</v>
      </c>
      <c r="F349" s="247" t="s">
        <v>976</v>
      </c>
      <c r="G349" s="245"/>
      <c r="H349" s="248">
        <v>65.329999999999998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4" t="s">
        <v>138</v>
      </c>
      <c r="AU349" s="254" t="s">
        <v>86</v>
      </c>
      <c r="AV349" s="14" t="s">
        <v>86</v>
      </c>
      <c r="AW349" s="14" t="s">
        <v>32</v>
      </c>
      <c r="AX349" s="14" t="s">
        <v>76</v>
      </c>
      <c r="AY349" s="254" t="s">
        <v>129</v>
      </c>
    </row>
    <row r="350" s="15" customFormat="1">
      <c r="A350" s="15"/>
      <c r="B350" s="258"/>
      <c r="C350" s="259"/>
      <c r="D350" s="235" t="s">
        <v>138</v>
      </c>
      <c r="E350" s="260" t="s">
        <v>1</v>
      </c>
      <c r="F350" s="261" t="s">
        <v>238</v>
      </c>
      <c r="G350" s="259"/>
      <c r="H350" s="262">
        <v>180.49199999999999</v>
      </c>
      <c r="I350" s="263"/>
      <c r="J350" s="259"/>
      <c r="K350" s="259"/>
      <c r="L350" s="264"/>
      <c r="M350" s="265"/>
      <c r="N350" s="266"/>
      <c r="O350" s="266"/>
      <c r="P350" s="266"/>
      <c r="Q350" s="266"/>
      <c r="R350" s="266"/>
      <c r="S350" s="266"/>
      <c r="T350" s="267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8" t="s">
        <v>138</v>
      </c>
      <c r="AU350" s="268" t="s">
        <v>86</v>
      </c>
      <c r="AV350" s="15" t="s">
        <v>152</v>
      </c>
      <c r="AW350" s="15" t="s">
        <v>32</v>
      </c>
      <c r="AX350" s="15" t="s">
        <v>84</v>
      </c>
      <c r="AY350" s="268" t="s">
        <v>129</v>
      </c>
    </row>
    <row r="351" s="2" customFormat="1" ht="37.8" customHeight="1">
      <c r="A351" s="38"/>
      <c r="B351" s="39"/>
      <c r="C351" s="219" t="s">
        <v>824</v>
      </c>
      <c r="D351" s="219" t="s">
        <v>132</v>
      </c>
      <c r="E351" s="220" t="s">
        <v>365</v>
      </c>
      <c r="F351" s="221" t="s">
        <v>353</v>
      </c>
      <c r="G351" s="222" t="s">
        <v>245</v>
      </c>
      <c r="H351" s="223">
        <v>180.49199999999999</v>
      </c>
      <c r="I351" s="224"/>
      <c r="J351" s="225">
        <f>ROUND(I351*H351,2)</f>
        <v>0</v>
      </c>
      <c r="K351" s="226"/>
      <c r="L351" s="44"/>
      <c r="M351" s="227" t="s">
        <v>1</v>
      </c>
      <c r="N351" s="228" t="s">
        <v>41</v>
      </c>
      <c r="O351" s="91"/>
      <c r="P351" s="229">
        <f>O351*H351</f>
        <v>0</v>
      </c>
      <c r="Q351" s="229">
        <v>0</v>
      </c>
      <c r="R351" s="229">
        <f>Q351*H351</f>
        <v>0</v>
      </c>
      <c r="S351" s="229">
        <v>0</v>
      </c>
      <c r="T351" s="230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31" t="s">
        <v>152</v>
      </c>
      <c r="AT351" s="231" t="s">
        <v>132</v>
      </c>
      <c r="AU351" s="231" t="s">
        <v>86</v>
      </c>
      <c r="AY351" s="17" t="s">
        <v>129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7" t="s">
        <v>84</v>
      </c>
      <c r="BK351" s="232">
        <f>ROUND(I351*H351,2)</f>
        <v>0</v>
      </c>
      <c r="BL351" s="17" t="s">
        <v>152</v>
      </c>
      <c r="BM351" s="231" t="s">
        <v>977</v>
      </c>
    </row>
    <row r="352" s="14" customFormat="1">
      <c r="A352" s="14"/>
      <c r="B352" s="244"/>
      <c r="C352" s="245"/>
      <c r="D352" s="235" t="s">
        <v>138</v>
      </c>
      <c r="E352" s="246" t="s">
        <v>1</v>
      </c>
      <c r="F352" s="247" t="s">
        <v>978</v>
      </c>
      <c r="G352" s="245"/>
      <c r="H352" s="248">
        <v>180.49199999999999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138</v>
      </c>
      <c r="AU352" s="254" t="s">
        <v>86</v>
      </c>
      <c r="AV352" s="14" t="s">
        <v>86</v>
      </c>
      <c r="AW352" s="14" t="s">
        <v>32</v>
      </c>
      <c r="AX352" s="14" t="s">
        <v>84</v>
      </c>
      <c r="AY352" s="254" t="s">
        <v>129</v>
      </c>
    </row>
    <row r="353" s="2" customFormat="1" ht="44.25" customHeight="1">
      <c r="A353" s="38"/>
      <c r="B353" s="39"/>
      <c r="C353" s="219" t="s">
        <v>979</v>
      </c>
      <c r="D353" s="219" t="s">
        <v>132</v>
      </c>
      <c r="E353" s="220" t="s">
        <v>369</v>
      </c>
      <c r="F353" s="221" t="s">
        <v>370</v>
      </c>
      <c r="G353" s="222" t="s">
        <v>245</v>
      </c>
      <c r="H353" s="223">
        <v>113.05</v>
      </c>
      <c r="I353" s="224"/>
      <c r="J353" s="225">
        <f>ROUND(I353*H353,2)</f>
        <v>0</v>
      </c>
      <c r="K353" s="226"/>
      <c r="L353" s="44"/>
      <c r="M353" s="227" t="s">
        <v>1</v>
      </c>
      <c r="N353" s="228" t="s">
        <v>41</v>
      </c>
      <c r="O353" s="91"/>
      <c r="P353" s="229">
        <f>O353*H353</f>
        <v>0</v>
      </c>
      <c r="Q353" s="229">
        <v>0</v>
      </c>
      <c r="R353" s="229">
        <f>Q353*H353</f>
        <v>0</v>
      </c>
      <c r="S353" s="229">
        <v>0</v>
      </c>
      <c r="T353" s="230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31" t="s">
        <v>152</v>
      </c>
      <c r="AT353" s="231" t="s">
        <v>132</v>
      </c>
      <c r="AU353" s="231" t="s">
        <v>86</v>
      </c>
      <c r="AY353" s="17" t="s">
        <v>129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7" t="s">
        <v>84</v>
      </c>
      <c r="BK353" s="232">
        <f>ROUND(I353*H353,2)</f>
        <v>0</v>
      </c>
      <c r="BL353" s="17" t="s">
        <v>152</v>
      </c>
      <c r="BM353" s="231" t="s">
        <v>980</v>
      </c>
    </row>
    <row r="354" s="14" customFormat="1">
      <c r="A354" s="14"/>
      <c r="B354" s="244"/>
      <c r="C354" s="245"/>
      <c r="D354" s="235" t="s">
        <v>138</v>
      </c>
      <c r="E354" s="246" t="s">
        <v>1</v>
      </c>
      <c r="F354" s="247" t="s">
        <v>963</v>
      </c>
      <c r="G354" s="245"/>
      <c r="H354" s="248">
        <v>113.05</v>
      </c>
      <c r="I354" s="249"/>
      <c r="J354" s="245"/>
      <c r="K354" s="245"/>
      <c r="L354" s="250"/>
      <c r="M354" s="251"/>
      <c r="N354" s="252"/>
      <c r="O354" s="252"/>
      <c r="P354" s="252"/>
      <c r="Q354" s="252"/>
      <c r="R354" s="252"/>
      <c r="S354" s="252"/>
      <c r="T354" s="253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4" t="s">
        <v>138</v>
      </c>
      <c r="AU354" s="254" t="s">
        <v>86</v>
      </c>
      <c r="AV354" s="14" t="s">
        <v>86</v>
      </c>
      <c r="AW354" s="14" t="s">
        <v>32</v>
      </c>
      <c r="AX354" s="14" t="s">
        <v>84</v>
      </c>
      <c r="AY354" s="254" t="s">
        <v>129</v>
      </c>
    </row>
    <row r="355" s="2" customFormat="1" ht="16.5" customHeight="1">
      <c r="A355" s="38"/>
      <c r="B355" s="39"/>
      <c r="C355" s="219" t="s">
        <v>981</v>
      </c>
      <c r="D355" s="219" t="s">
        <v>132</v>
      </c>
      <c r="E355" s="220" t="s">
        <v>374</v>
      </c>
      <c r="F355" s="221" t="s">
        <v>375</v>
      </c>
      <c r="G355" s="222" t="s">
        <v>245</v>
      </c>
      <c r="H355" s="223">
        <v>180.49199999999999</v>
      </c>
      <c r="I355" s="224"/>
      <c r="J355" s="225">
        <f>ROUND(I355*H355,2)</f>
        <v>0</v>
      </c>
      <c r="K355" s="226"/>
      <c r="L355" s="44"/>
      <c r="M355" s="227" t="s">
        <v>1</v>
      </c>
      <c r="N355" s="228" t="s">
        <v>41</v>
      </c>
      <c r="O355" s="91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31" t="s">
        <v>152</v>
      </c>
      <c r="AT355" s="231" t="s">
        <v>132</v>
      </c>
      <c r="AU355" s="231" t="s">
        <v>86</v>
      </c>
      <c r="AY355" s="17" t="s">
        <v>129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7" t="s">
        <v>84</v>
      </c>
      <c r="BK355" s="232">
        <f>ROUND(I355*H355,2)</f>
        <v>0</v>
      </c>
      <c r="BL355" s="17" t="s">
        <v>152</v>
      </c>
      <c r="BM355" s="231" t="s">
        <v>982</v>
      </c>
    </row>
    <row r="356" s="14" customFormat="1">
      <c r="A356" s="14"/>
      <c r="B356" s="244"/>
      <c r="C356" s="245"/>
      <c r="D356" s="235" t="s">
        <v>138</v>
      </c>
      <c r="E356" s="246" t="s">
        <v>1</v>
      </c>
      <c r="F356" s="247" t="s">
        <v>978</v>
      </c>
      <c r="G356" s="245"/>
      <c r="H356" s="248">
        <v>180.49199999999999</v>
      </c>
      <c r="I356" s="249"/>
      <c r="J356" s="245"/>
      <c r="K356" s="245"/>
      <c r="L356" s="250"/>
      <c r="M356" s="251"/>
      <c r="N356" s="252"/>
      <c r="O356" s="252"/>
      <c r="P356" s="252"/>
      <c r="Q356" s="252"/>
      <c r="R356" s="252"/>
      <c r="S356" s="252"/>
      <c r="T356" s="253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4" t="s">
        <v>138</v>
      </c>
      <c r="AU356" s="254" t="s">
        <v>86</v>
      </c>
      <c r="AV356" s="14" t="s">
        <v>86</v>
      </c>
      <c r="AW356" s="14" t="s">
        <v>32</v>
      </c>
      <c r="AX356" s="14" t="s">
        <v>84</v>
      </c>
      <c r="AY356" s="254" t="s">
        <v>129</v>
      </c>
    </row>
    <row r="357" s="12" customFormat="1" ht="22.8" customHeight="1">
      <c r="A357" s="12"/>
      <c r="B357" s="203"/>
      <c r="C357" s="204"/>
      <c r="D357" s="205" t="s">
        <v>75</v>
      </c>
      <c r="E357" s="217" t="s">
        <v>377</v>
      </c>
      <c r="F357" s="217" t="s">
        <v>378</v>
      </c>
      <c r="G357" s="204"/>
      <c r="H357" s="204"/>
      <c r="I357" s="207"/>
      <c r="J357" s="218">
        <f>BK357</f>
        <v>0</v>
      </c>
      <c r="K357" s="204"/>
      <c r="L357" s="209"/>
      <c r="M357" s="210"/>
      <c r="N357" s="211"/>
      <c r="O357" s="211"/>
      <c r="P357" s="212">
        <f>SUM(P358:P359)</f>
        <v>0</v>
      </c>
      <c r="Q357" s="211"/>
      <c r="R357" s="212">
        <f>SUM(R358:R359)</f>
        <v>0</v>
      </c>
      <c r="S357" s="211"/>
      <c r="T357" s="213">
        <f>SUM(T358:T359)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4" t="s">
        <v>84</v>
      </c>
      <c r="AT357" s="215" t="s">
        <v>75</v>
      </c>
      <c r="AU357" s="215" t="s">
        <v>84</v>
      </c>
      <c r="AY357" s="214" t="s">
        <v>129</v>
      </c>
      <c r="BK357" s="216">
        <f>SUM(BK358:BK359)</f>
        <v>0</v>
      </c>
    </row>
    <row r="358" s="2" customFormat="1" ht="24.15" customHeight="1">
      <c r="A358" s="38"/>
      <c r="B358" s="39"/>
      <c r="C358" s="219" t="s">
        <v>983</v>
      </c>
      <c r="D358" s="219" t="s">
        <v>132</v>
      </c>
      <c r="E358" s="220" t="s">
        <v>984</v>
      </c>
      <c r="F358" s="221" t="s">
        <v>985</v>
      </c>
      <c r="G358" s="222" t="s">
        <v>245</v>
      </c>
      <c r="H358" s="223">
        <v>163.10499999999999</v>
      </c>
      <c r="I358" s="224"/>
      <c r="J358" s="225">
        <f>ROUND(I358*H358,2)</f>
        <v>0</v>
      </c>
      <c r="K358" s="226"/>
      <c r="L358" s="44"/>
      <c r="M358" s="227" t="s">
        <v>1</v>
      </c>
      <c r="N358" s="228" t="s">
        <v>41</v>
      </c>
      <c r="O358" s="91"/>
      <c r="P358" s="229">
        <f>O358*H358</f>
        <v>0</v>
      </c>
      <c r="Q358" s="229">
        <v>0</v>
      </c>
      <c r="R358" s="229">
        <f>Q358*H358</f>
        <v>0</v>
      </c>
      <c r="S358" s="229">
        <v>0</v>
      </c>
      <c r="T358" s="230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1" t="s">
        <v>152</v>
      </c>
      <c r="AT358" s="231" t="s">
        <v>132</v>
      </c>
      <c r="AU358" s="231" t="s">
        <v>86</v>
      </c>
      <c r="AY358" s="17" t="s">
        <v>129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7" t="s">
        <v>84</v>
      </c>
      <c r="BK358" s="232">
        <f>ROUND(I358*H358,2)</f>
        <v>0</v>
      </c>
      <c r="BL358" s="17" t="s">
        <v>152</v>
      </c>
      <c r="BM358" s="231" t="s">
        <v>986</v>
      </c>
    </row>
    <row r="359" s="2" customFormat="1" ht="37.8" customHeight="1">
      <c r="A359" s="38"/>
      <c r="B359" s="39"/>
      <c r="C359" s="219" t="s">
        <v>987</v>
      </c>
      <c r="D359" s="219" t="s">
        <v>132</v>
      </c>
      <c r="E359" s="220" t="s">
        <v>988</v>
      </c>
      <c r="F359" s="221" t="s">
        <v>989</v>
      </c>
      <c r="G359" s="222" t="s">
        <v>245</v>
      </c>
      <c r="H359" s="223">
        <v>163.10499999999999</v>
      </c>
      <c r="I359" s="224"/>
      <c r="J359" s="225">
        <f>ROUND(I359*H359,2)</f>
        <v>0</v>
      </c>
      <c r="K359" s="226"/>
      <c r="L359" s="44"/>
      <c r="M359" s="280" t="s">
        <v>1</v>
      </c>
      <c r="N359" s="281" t="s">
        <v>41</v>
      </c>
      <c r="O359" s="282"/>
      <c r="P359" s="283">
        <f>O359*H359</f>
        <v>0</v>
      </c>
      <c r="Q359" s="283">
        <v>0</v>
      </c>
      <c r="R359" s="283">
        <f>Q359*H359</f>
        <v>0</v>
      </c>
      <c r="S359" s="283">
        <v>0</v>
      </c>
      <c r="T359" s="284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31" t="s">
        <v>152</v>
      </c>
      <c r="AT359" s="231" t="s">
        <v>132</v>
      </c>
      <c r="AU359" s="231" t="s">
        <v>86</v>
      </c>
      <c r="AY359" s="17" t="s">
        <v>129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7" t="s">
        <v>84</v>
      </c>
      <c r="BK359" s="232">
        <f>ROUND(I359*H359,2)</f>
        <v>0</v>
      </c>
      <c r="BL359" s="17" t="s">
        <v>152</v>
      </c>
      <c r="BM359" s="231" t="s">
        <v>990</v>
      </c>
    </row>
    <row r="360" s="2" customFormat="1" ht="6.96" customHeight="1">
      <c r="A360" s="38"/>
      <c r="B360" s="66"/>
      <c r="C360" s="67"/>
      <c r="D360" s="67"/>
      <c r="E360" s="67"/>
      <c r="F360" s="67"/>
      <c r="G360" s="67"/>
      <c r="H360" s="67"/>
      <c r="I360" s="67"/>
      <c r="J360" s="67"/>
      <c r="K360" s="67"/>
      <c r="L360" s="44"/>
      <c r="M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</sheetData>
  <sheetProtection sheet="1" autoFilter="0" formatColumns="0" formatRows="0" objects="1" scenarios="1" spinCount="100000" saltValue="TqQ555Hh9vGpyoj81lbMRiHGc32zumiWIHRAk0+lxN1WfSW8lqfBZnRm2vYJ3umyXM6b0wFGicuShoHNgH5Jlw==" hashValue="K0JfsSlSRlxeW3yxV7USMqiAQ6jhPVDC1/kmsA+7YXysmU7dJ0JVp2qA4Ebht4YN9wrwL6h8E8/li3qSTpyNxQ==" algorithmName="SHA-512" password="CC35"/>
  <autoFilter ref="C125:K359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DESKTOP-GTLMSBH\Admin</dc:creator>
  <cp:lastModifiedBy>DESKTOP-GTLMSBH\Admin</cp:lastModifiedBy>
  <dcterms:created xsi:type="dcterms:W3CDTF">2023-03-28T17:07:40Z</dcterms:created>
  <dcterms:modified xsi:type="dcterms:W3CDTF">2023-03-28T17:07:53Z</dcterms:modified>
</cp:coreProperties>
</file>